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330"/>
  <workbookPr autoCompressPictures="0"/>
  <bookViews>
    <workbookView xWindow="520" yWindow="0" windowWidth="26120" windowHeight="16540" activeTab="1"/>
  </bookViews>
  <sheets>
    <sheet name="Supplemental Table 1" sheetId="1" r:id="rId1"/>
    <sheet name="Supplemental Table 2" sheetId="4" r:id="rId2"/>
    <sheet name="Supplemental Table 3" sheetId="6" r:id="rId3"/>
    <sheet name="Supplemental Table 4" sheetId="8" r:id="rId4"/>
  </sheets>
  <definedNames>
    <definedName name="_xlnm._FilterDatabase" localSheetId="0" hidden="1">'Supplemental Table 1'!$A$3:$FS$3</definedName>
    <definedName name="_xlnm._FilterDatabase" localSheetId="1" hidden="1">'Supplemental Table 2'!$A$3:$FS$192</definedName>
    <definedName name="_xlnm._FilterDatabase" localSheetId="2" hidden="1">'Supplemental Table 3'!$A$3:$FS$156</definedName>
    <definedName name="_xlnm._FilterDatabase" localSheetId="3" hidden="1">'Supplemental Table 4'!$A$3:$FS$78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" i="8" l="1"/>
  <c r="I48" i="8"/>
  <c r="I15" i="8"/>
  <c r="I70" i="8"/>
  <c r="I57" i="8"/>
  <c r="I53" i="8"/>
  <c r="I27" i="8"/>
  <c r="I10" i="8"/>
  <c r="I30" i="8"/>
  <c r="I13" i="8"/>
  <c r="I52" i="8"/>
  <c r="I67" i="8"/>
  <c r="I25" i="8"/>
  <c r="I22" i="8"/>
  <c r="I45" i="8"/>
  <c r="I51" i="8"/>
  <c r="I62" i="8"/>
  <c r="I42" i="8"/>
  <c r="I21" i="8"/>
  <c r="I8" i="8"/>
  <c r="I77" i="8"/>
  <c r="I74" i="8"/>
  <c r="I29" i="8"/>
  <c r="I54" i="8"/>
  <c r="I72" i="8"/>
  <c r="I78" i="8"/>
  <c r="I35" i="8"/>
  <c r="I59" i="8"/>
  <c r="I33" i="8"/>
  <c r="I39" i="8"/>
  <c r="I4" i="8"/>
  <c r="I76" i="8"/>
  <c r="I56" i="8"/>
  <c r="I19" i="8"/>
  <c r="I16" i="8"/>
  <c r="I14" i="8"/>
  <c r="I37" i="8"/>
  <c r="O7" i="8"/>
  <c r="N7" i="8"/>
  <c r="I7" i="8"/>
  <c r="I17" i="8"/>
  <c r="I55" i="8"/>
  <c r="O36" i="8"/>
  <c r="N36" i="8"/>
  <c r="I36" i="8"/>
  <c r="I69" i="8"/>
  <c r="I66" i="8"/>
  <c r="I44" i="8"/>
  <c r="I41" i="8"/>
  <c r="I9" i="8"/>
  <c r="I34" i="8"/>
  <c r="I58" i="8"/>
  <c r="I49" i="8"/>
  <c r="I75" i="8"/>
  <c r="O5" i="8"/>
  <c r="N5" i="8"/>
  <c r="I5" i="8"/>
  <c r="I46" i="8"/>
  <c r="I20" i="8"/>
  <c r="I28" i="8"/>
  <c r="I61" i="8"/>
  <c r="I11" i="8"/>
  <c r="I50" i="8"/>
  <c r="I68" i="8"/>
  <c r="I40" i="8"/>
  <c r="I47" i="8"/>
  <c r="I65" i="8"/>
  <c r="I18" i="8"/>
  <c r="I26" i="8"/>
  <c r="I38" i="8"/>
  <c r="I32" i="8"/>
  <c r="I23" i="8"/>
  <c r="I73" i="8"/>
  <c r="I31" i="8"/>
  <c r="I12" i="8"/>
  <c r="I43" i="8"/>
  <c r="I64" i="8"/>
  <c r="I71" i="8"/>
  <c r="I24" i="8"/>
  <c r="I63" i="8"/>
  <c r="I60" i="8"/>
  <c r="I118" i="6"/>
  <c r="I115" i="6"/>
  <c r="I96" i="6"/>
  <c r="I86" i="6"/>
  <c r="I47" i="6"/>
  <c r="I20" i="6"/>
  <c r="I15" i="6"/>
  <c r="O11" i="6"/>
  <c r="N11" i="6"/>
  <c r="I11" i="6"/>
  <c r="I107" i="6"/>
  <c r="I155" i="6"/>
  <c r="I43" i="6"/>
  <c r="I110" i="6"/>
  <c r="I94" i="6"/>
  <c r="I131" i="6"/>
  <c r="I141" i="6"/>
  <c r="I50" i="6"/>
  <c r="I10" i="6"/>
  <c r="I150" i="6"/>
  <c r="I21" i="6"/>
  <c r="I129" i="6"/>
  <c r="I145" i="6"/>
  <c r="I153" i="6"/>
  <c r="O25" i="6"/>
  <c r="N25" i="6"/>
  <c r="I25" i="6"/>
  <c r="I80" i="6"/>
  <c r="I77" i="6"/>
  <c r="I98" i="6"/>
  <c r="I90" i="6"/>
  <c r="I156" i="6"/>
  <c r="I152" i="6"/>
  <c r="I34" i="6"/>
  <c r="I105" i="6"/>
  <c r="I144" i="6"/>
  <c r="I74" i="6"/>
  <c r="I38" i="6"/>
  <c r="I31" i="6"/>
  <c r="I123" i="6"/>
  <c r="I4" i="6"/>
  <c r="I120" i="6"/>
  <c r="I108" i="6"/>
  <c r="I17" i="6"/>
  <c r="I137" i="6"/>
  <c r="I93" i="6"/>
  <c r="I143" i="6"/>
  <c r="I64" i="6"/>
  <c r="I58" i="6"/>
  <c r="I52" i="6"/>
  <c r="I62" i="6"/>
  <c r="I142" i="6"/>
  <c r="I103" i="6"/>
  <c r="I51" i="6"/>
  <c r="I83" i="6"/>
  <c r="I14" i="6"/>
  <c r="O85" i="6"/>
  <c r="N85" i="6"/>
  <c r="I85" i="6"/>
  <c r="I42" i="6"/>
  <c r="I97" i="6"/>
  <c r="I13" i="6"/>
  <c r="I60" i="6"/>
  <c r="I54" i="6"/>
  <c r="I134" i="6"/>
  <c r="I109" i="6"/>
  <c r="I49" i="6"/>
  <c r="I113" i="6"/>
  <c r="I55" i="6"/>
  <c r="I132" i="6"/>
  <c r="I130" i="6"/>
  <c r="I122" i="6"/>
  <c r="I78" i="6"/>
  <c r="I76" i="6"/>
  <c r="I56" i="6"/>
  <c r="I87" i="6"/>
  <c r="I61" i="6"/>
  <c r="I32" i="6"/>
  <c r="I95" i="6"/>
  <c r="I100" i="6"/>
  <c r="I89" i="6"/>
  <c r="I82" i="6"/>
  <c r="I65" i="6"/>
  <c r="I8" i="6"/>
  <c r="I44" i="6"/>
  <c r="I106" i="6"/>
  <c r="I66" i="6"/>
  <c r="I139" i="6"/>
  <c r="I114" i="6"/>
  <c r="I119" i="6"/>
  <c r="I19" i="6"/>
  <c r="I12" i="6"/>
  <c r="I24" i="6"/>
  <c r="I18" i="6"/>
  <c r="I41" i="6"/>
  <c r="I88" i="6"/>
  <c r="I72" i="6"/>
  <c r="I112" i="6"/>
  <c r="I48" i="6"/>
  <c r="O9" i="6"/>
  <c r="N9" i="6"/>
  <c r="I9" i="6"/>
  <c r="I57" i="6"/>
  <c r="O36" i="6"/>
  <c r="N36" i="6"/>
  <c r="I36" i="6"/>
  <c r="I73" i="6"/>
  <c r="I28" i="6"/>
  <c r="I75" i="6"/>
  <c r="I148" i="6"/>
  <c r="I140" i="6"/>
  <c r="I117" i="6"/>
  <c r="I71" i="6"/>
  <c r="I121" i="6"/>
  <c r="I84" i="6"/>
  <c r="I147" i="6"/>
  <c r="I149" i="6"/>
  <c r="I128" i="6"/>
  <c r="I124" i="6"/>
  <c r="I23" i="6"/>
  <c r="I146" i="6"/>
  <c r="I126" i="6"/>
  <c r="I69" i="6"/>
  <c r="I6" i="6"/>
  <c r="I135" i="6"/>
  <c r="I7" i="6"/>
  <c r="I29" i="6"/>
  <c r="I136" i="6"/>
  <c r="I111" i="6"/>
  <c r="I133" i="6"/>
  <c r="I70" i="6"/>
  <c r="I40" i="6"/>
  <c r="I46" i="6"/>
  <c r="I127" i="6"/>
  <c r="I81" i="6"/>
  <c r="I92" i="6"/>
  <c r="I59" i="6"/>
  <c r="I37" i="6"/>
  <c r="I39" i="6"/>
  <c r="I16" i="6"/>
  <c r="I79" i="6"/>
  <c r="I116" i="6"/>
  <c r="I138" i="6"/>
  <c r="I53" i="6"/>
  <c r="I22" i="6"/>
  <c r="I154" i="6"/>
  <c r="I102" i="6"/>
  <c r="I67" i="6"/>
  <c r="I125" i="6"/>
  <c r="I101" i="6"/>
  <c r="I99" i="6"/>
  <c r="I104" i="6"/>
  <c r="I35" i="6"/>
  <c r="I30" i="6"/>
  <c r="O5" i="6"/>
  <c r="N5" i="6"/>
  <c r="I5" i="6"/>
  <c r="I63" i="6"/>
  <c r="I68" i="6"/>
  <c r="I151" i="6"/>
  <c r="I45" i="6"/>
  <c r="I27" i="6"/>
  <c r="I26" i="6"/>
  <c r="I91" i="6"/>
  <c r="I33" i="6"/>
  <c r="I152" i="4"/>
  <c r="I179" i="4"/>
  <c r="I186" i="4"/>
  <c r="I189" i="4"/>
  <c r="I185" i="4"/>
  <c r="I190" i="4"/>
  <c r="I191" i="4"/>
  <c r="I188" i="4"/>
  <c r="I192" i="4"/>
  <c r="I184" i="4"/>
  <c r="I182" i="4"/>
  <c r="I183" i="4"/>
  <c r="I175" i="4"/>
  <c r="I177" i="4"/>
  <c r="I180" i="4"/>
  <c r="I181" i="4"/>
  <c r="I173" i="4"/>
  <c r="I167" i="4"/>
  <c r="I187" i="4"/>
  <c r="I154" i="4"/>
  <c r="I126" i="4"/>
  <c r="I148" i="4"/>
  <c r="I131" i="4"/>
  <c r="I149" i="4"/>
  <c r="I156" i="4"/>
  <c r="I163" i="4"/>
  <c r="I127" i="4"/>
  <c r="I141" i="4"/>
  <c r="I164" i="4"/>
  <c r="I170" i="4"/>
  <c r="I172" i="4"/>
  <c r="I165" i="4"/>
  <c r="I174" i="4"/>
  <c r="I171" i="4"/>
  <c r="I178" i="4"/>
  <c r="I147" i="4"/>
  <c r="I132" i="4"/>
  <c r="I82" i="4"/>
  <c r="I155" i="4"/>
  <c r="I162" i="4"/>
  <c r="I129" i="4"/>
  <c r="I151" i="4"/>
  <c r="I158" i="4"/>
  <c r="I143" i="4"/>
  <c r="I157" i="4"/>
  <c r="I153" i="4"/>
  <c r="I134" i="4"/>
  <c r="I146" i="4"/>
  <c r="I144" i="4"/>
  <c r="I139" i="4"/>
  <c r="I110" i="4"/>
  <c r="I166" i="4"/>
  <c r="I169" i="4"/>
  <c r="I159" i="4"/>
  <c r="I97" i="4"/>
  <c r="I176" i="4"/>
  <c r="I160" i="4"/>
  <c r="I145" i="4"/>
  <c r="I142" i="4"/>
  <c r="I124" i="4"/>
  <c r="I150" i="4"/>
  <c r="I122" i="4"/>
  <c r="I123" i="4"/>
  <c r="I115" i="4"/>
  <c r="I105" i="4"/>
  <c r="I138" i="4"/>
  <c r="I168" i="4"/>
  <c r="I109" i="4"/>
  <c r="I118" i="4"/>
  <c r="I137" i="4"/>
  <c r="I116" i="4"/>
  <c r="I120" i="4"/>
  <c r="I119" i="4"/>
  <c r="I161" i="4"/>
  <c r="I101" i="4"/>
  <c r="I117" i="4"/>
  <c r="I94" i="4"/>
  <c r="I99" i="4"/>
  <c r="I133" i="4"/>
  <c r="I108" i="4"/>
  <c r="I79" i="4"/>
  <c r="I100" i="4"/>
  <c r="I114" i="4"/>
  <c r="I125" i="4"/>
  <c r="I128" i="4"/>
  <c r="I81" i="4"/>
  <c r="I140" i="4"/>
  <c r="I107" i="4"/>
  <c r="I111" i="4"/>
  <c r="I65" i="4"/>
  <c r="I103" i="4"/>
  <c r="I121" i="4"/>
  <c r="I136" i="4"/>
  <c r="I130" i="4"/>
  <c r="I113" i="4"/>
  <c r="I112" i="4"/>
  <c r="I88" i="4"/>
  <c r="I74" i="4"/>
  <c r="I80" i="4"/>
  <c r="I91" i="4"/>
  <c r="I78" i="4"/>
  <c r="I102" i="4"/>
  <c r="I72" i="4"/>
  <c r="I93" i="4"/>
  <c r="I92" i="4"/>
  <c r="I85" i="4"/>
  <c r="I84" i="4"/>
  <c r="I95" i="4"/>
  <c r="I77" i="4"/>
  <c r="I90" i="4"/>
  <c r="I86" i="4"/>
  <c r="I45" i="4"/>
  <c r="I73" i="4"/>
  <c r="I62" i="4"/>
  <c r="I96" i="4"/>
  <c r="I135" i="4"/>
  <c r="I69" i="4"/>
  <c r="I87" i="4"/>
  <c r="I106" i="4"/>
  <c r="I37" i="4"/>
  <c r="I50" i="4"/>
  <c r="I60" i="4"/>
  <c r="I33" i="4"/>
  <c r="I75" i="4"/>
  <c r="I56" i="4"/>
  <c r="I66" i="4"/>
  <c r="I70" i="4"/>
  <c r="I98" i="4"/>
  <c r="I68" i="4"/>
  <c r="I89" i="4"/>
  <c r="I76" i="4"/>
  <c r="I71" i="4"/>
  <c r="I64" i="4"/>
  <c r="I61" i="4"/>
  <c r="I44" i="4"/>
  <c r="I57" i="4"/>
  <c r="I55" i="4"/>
  <c r="I67" i="4"/>
  <c r="I63" i="4"/>
  <c r="I49" i="4"/>
  <c r="I54" i="4"/>
  <c r="I58" i="4"/>
  <c r="I41" i="4"/>
  <c r="O104" i="4"/>
  <c r="N104" i="4"/>
  <c r="I104" i="4"/>
  <c r="I31" i="4"/>
  <c r="I83" i="4"/>
  <c r="I21" i="4"/>
  <c r="I42" i="4"/>
  <c r="I46" i="4"/>
  <c r="I53" i="4"/>
  <c r="O26" i="4"/>
  <c r="N26" i="4"/>
  <c r="I26" i="4"/>
  <c r="I52" i="4"/>
  <c r="I39" i="4"/>
  <c r="I51" i="4"/>
  <c r="I59" i="4"/>
  <c r="I9" i="4"/>
  <c r="I38" i="4"/>
  <c r="I48" i="4"/>
  <c r="O40" i="4"/>
  <c r="N40" i="4"/>
  <c r="I40" i="4"/>
  <c r="I30" i="4"/>
  <c r="I36" i="4"/>
  <c r="I35" i="4"/>
  <c r="I32" i="4"/>
  <c r="I47" i="4"/>
  <c r="I24" i="4"/>
  <c r="I43" i="4"/>
  <c r="I20" i="4"/>
  <c r="I6" i="4"/>
  <c r="I23" i="4"/>
  <c r="I27" i="4"/>
  <c r="I34" i="4"/>
  <c r="I7" i="4"/>
  <c r="I25" i="4"/>
  <c r="I22" i="4"/>
  <c r="I19" i="4"/>
  <c r="I29" i="4"/>
  <c r="I8" i="4"/>
  <c r="I28" i="4"/>
  <c r="I17" i="4"/>
  <c r="O10" i="4"/>
  <c r="N10" i="4"/>
  <c r="I10" i="4"/>
  <c r="I16" i="4"/>
  <c r="I18" i="4"/>
  <c r="I4" i="4"/>
  <c r="I15" i="4"/>
  <c r="I11" i="4"/>
  <c r="O12" i="4"/>
  <c r="N12" i="4"/>
  <c r="I12" i="4"/>
  <c r="I14" i="4"/>
  <c r="I13" i="4"/>
  <c r="O5" i="4"/>
  <c r="N5" i="4"/>
  <c r="I5" i="4"/>
  <c r="O20" i="1"/>
  <c r="O5" i="1"/>
  <c r="N5" i="1"/>
  <c r="N6" i="1"/>
  <c r="N11" i="1"/>
  <c r="N12" i="1"/>
  <c r="N14" i="1"/>
  <c r="N18" i="1"/>
  <c r="N19" i="1"/>
  <c r="N31" i="1"/>
  <c r="N45" i="1"/>
  <c r="N71" i="1"/>
  <c r="N82" i="1"/>
  <c r="N83" i="1"/>
  <c r="N85" i="1"/>
  <c r="N109" i="1"/>
  <c r="N114" i="1"/>
  <c r="N118" i="1"/>
  <c r="N119" i="1"/>
  <c r="N121" i="1"/>
  <c r="N130" i="1"/>
  <c r="N150" i="1"/>
  <c r="N159" i="1"/>
  <c r="N202" i="1"/>
  <c r="N204" i="1"/>
  <c r="N208" i="1"/>
  <c r="N211" i="1"/>
  <c r="N20" i="1"/>
  <c r="N213" i="1"/>
  <c r="N215" i="1"/>
  <c r="N214" i="1"/>
  <c r="I5" i="1"/>
  <c r="I6" i="1"/>
  <c r="I7" i="1"/>
  <c r="I8" i="1"/>
  <c r="I9" i="1"/>
  <c r="I10" i="1"/>
  <c r="I11" i="1"/>
  <c r="I12" i="1"/>
  <c r="I13" i="1"/>
  <c r="I14" i="1"/>
  <c r="I16" i="1"/>
  <c r="I15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4" i="1"/>
  <c r="I33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2" i="1"/>
  <c r="I141" i="1"/>
  <c r="I143" i="1"/>
  <c r="I145" i="1"/>
  <c r="I144" i="1"/>
  <c r="I146" i="1"/>
  <c r="I150" i="1"/>
  <c r="I149" i="1"/>
  <c r="I151" i="1"/>
  <c r="I148" i="1"/>
  <c r="I147" i="1"/>
  <c r="I152" i="1"/>
  <c r="I153" i="1"/>
  <c r="I154" i="1"/>
  <c r="I156" i="1"/>
  <c r="I155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8" i="1"/>
  <c r="I177" i="1"/>
  <c r="I180" i="1"/>
  <c r="I179" i="1"/>
  <c r="I181" i="1"/>
  <c r="I184" i="1"/>
  <c r="I185" i="1"/>
  <c r="I183" i="1"/>
  <c r="I182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200" i="1"/>
  <c r="I199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5" i="1"/>
  <c r="I214" i="1"/>
  <c r="I4" i="1"/>
  <c r="O121" i="1"/>
  <c r="O214" i="1"/>
  <c r="O215" i="1"/>
  <c r="O213" i="1"/>
  <c r="O211" i="1"/>
  <c r="O208" i="1"/>
  <c r="O204" i="1"/>
  <c r="O202" i="1"/>
  <c r="O159" i="1"/>
  <c r="O150" i="1"/>
  <c r="O130" i="1"/>
  <c r="O119" i="1"/>
  <c r="O118" i="1"/>
  <c r="O114" i="1"/>
  <c r="O109" i="1"/>
  <c r="O85" i="1"/>
  <c r="O83" i="1"/>
  <c r="O82" i="1"/>
  <c r="O71" i="1"/>
  <c r="O45" i="1"/>
  <c r="O31" i="1"/>
  <c r="O19" i="1"/>
  <c r="O18" i="1"/>
  <c r="O14" i="1"/>
  <c r="O12" i="1"/>
  <c r="O11" i="1"/>
  <c r="O6" i="1"/>
</calcChain>
</file>

<file path=xl/sharedStrings.xml><?xml version="1.0" encoding="utf-8"?>
<sst xmlns="http://schemas.openxmlformats.org/spreadsheetml/2006/main" count="2624" uniqueCount="871">
  <si>
    <t>Accessions</t>
  </si>
  <si>
    <t>Names</t>
  </si>
  <si>
    <t>gene name</t>
  </si>
  <si>
    <t>sp|P20029|GRP78_MOUSE</t>
  </si>
  <si>
    <t>78 kDa glucose-regulated protein OS=Mus musculus GN=Hspa5 PE=1 SV=3</t>
  </si>
  <si>
    <t>Hspa5</t>
  </si>
  <si>
    <t>sp|P63017|HSP7C_MOUSE</t>
  </si>
  <si>
    <t>Heat shock cognate 71 kDa protein OS=Mus musculus GN=Hspa8 PE=1 SV=1</t>
  </si>
  <si>
    <t>Hspa8</t>
  </si>
  <si>
    <t>sp|Q5SX39|MYH4_MOUSE</t>
  </si>
  <si>
    <t>Myosin-4 OS=Mus musculus GN=Myh4 PE=1 SV=1</t>
  </si>
  <si>
    <t>Myh4</t>
  </si>
  <si>
    <t>sp|Q02105|C1QC_MOUSE</t>
  </si>
  <si>
    <t>Complement C1q subcomponent subunit C OS=Mus musculus GN=C1qc PE=2 SV=2</t>
  </si>
  <si>
    <t>C1qc</t>
  </si>
  <si>
    <t>sp|Q02257|PLAK_MOUSE</t>
  </si>
  <si>
    <t>Junction plakoglobin OS=Mus musculus GN=Jup PE=1 SV=3</t>
  </si>
  <si>
    <t>Jup</t>
  </si>
  <si>
    <t>Acta1</t>
  </si>
  <si>
    <t>sp|E9Q557|DESP_MOUSE</t>
  </si>
  <si>
    <t>Desmoplakin OS=Mus musculus GN=Dsp PE=2 SV=1</t>
  </si>
  <si>
    <t>Dsp</t>
  </si>
  <si>
    <t>sp|P02088|HBB1_MOUSE</t>
  </si>
  <si>
    <t>Hemoglobin subunit beta-1 OS=Mus musculus GN=Hbb-b1 PE=1 SV=2</t>
  </si>
  <si>
    <t>Hbb-b1</t>
  </si>
  <si>
    <t>sp|Q8R429|AT2A1_MOUSE</t>
  </si>
  <si>
    <t>Sarcoplasmic/endoplasmic reticulum calcium ATPase 1 OS=Mus musculus GN=Atp2a1 PE=2 SV=1</t>
  </si>
  <si>
    <t>Atp2a1</t>
  </si>
  <si>
    <t>sp|P98086|C1QA_MOUSE</t>
  </si>
  <si>
    <t>Complement C1q subcomponent subunit A OS=Mus musculus GN=C1qa PE=1 SV=2</t>
  </si>
  <si>
    <t>C1qa</t>
  </si>
  <si>
    <t>sp|Q8CCF0|PRP31_MOUSE</t>
  </si>
  <si>
    <t>U4/U6 small nuclear ribonucleoprotein Prp31 OS=Mus musculus GN=Prpf31 PE=2 SV=3</t>
  </si>
  <si>
    <t>Prpf31</t>
  </si>
  <si>
    <t>sp|Q91VR2|ATPG_MOUSE</t>
  </si>
  <si>
    <t>ATP synthase subunit gamma, mitochondrial OS=Mus musculus GN=Atp5c1 PE=1 SV=1</t>
  </si>
  <si>
    <t>Atp5c1</t>
  </si>
  <si>
    <t>sp|P05064|ALDOA_MOUSE</t>
  </si>
  <si>
    <t>Fructose-bisphosphate aldolase A OS=Mus musculus GN=Aldoa PE=1 SV=2</t>
  </si>
  <si>
    <t>Aldoa</t>
  </si>
  <si>
    <t>sp|P14106|C1QB_MOUSE</t>
  </si>
  <si>
    <t>Complement C1q subcomponent subunit B OS=Mus musculus GN=C1qb PE=1 SV=2</t>
  </si>
  <si>
    <t>C1qb</t>
  </si>
  <si>
    <t>sp|Q03265|ATPA_MOUSE</t>
  </si>
  <si>
    <t>ATP synthase subunit alpha, mitochondrial OS=Mus musculus GN=Atp5a1 PE=1 SV=1</t>
  </si>
  <si>
    <t>Atp5a1</t>
  </si>
  <si>
    <t>sp|P01942|HBA_MOUSE</t>
  </si>
  <si>
    <t>Hemoglobin subunit alpha OS=Mus musculus GN=Hba PE=1 SV=2</t>
  </si>
  <si>
    <t>Hba</t>
  </si>
  <si>
    <t>sp|P07356|ANXA2_MOUSE</t>
  </si>
  <si>
    <t>Annexin A2 OS=Mus musculus GN=Anxa2 PE=1 SV=2</t>
  </si>
  <si>
    <t>Anxa2</t>
  </si>
  <si>
    <t>sp|P07724|ALBU_MOUSE</t>
  </si>
  <si>
    <t>Serum albumin OS=Mus musculus GN=Alb PE=1 SV=3</t>
  </si>
  <si>
    <t>Alb</t>
  </si>
  <si>
    <t>sp|P48316|GA45A_MOUSE</t>
  </si>
  <si>
    <t>Growth arrest and DNA damage-inducible protein GADD45 alpha OS=Mus musculus GN=Gadd45a PE=1 SV=1</t>
  </si>
  <si>
    <t>Gadd45a</t>
  </si>
  <si>
    <t>sp|Q7TQ48|SRCA_MOUSE</t>
  </si>
  <si>
    <t>Sarcalumenin OS=Mus musculus GN=Srl PE=1 SV=1</t>
  </si>
  <si>
    <t>Srl</t>
  </si>
  <si>
    <t>sp|P52332|JAK1_MOUSE</t>
  </si>
  <si>
    <t>Tyrosine-protein kinase JAK1 OS=Mus musculus GN=Jak1 PE=1 SV=1</t>
  </si>
  <si>
    <t>Jak1</t>
  </si>
  <si>
    <t>sp|P48962|ADT1_MOUSE</t>
  </si>
  <si>
    <t>ADP/ATP translocase 1 OS=Mus musculus GN=Slc25a4 PE=1 SV=4</t>
  </si>
  <si>
    <t>Slc25a4</t>
  </si>
  <si>
    <t>sp|P20152|VIME_MOUSE</t>
  </si>
  <si>
    <t>Vimentin OS=Mus musculus GN=Vim PE=1 SV=3</t>
  </si>
  <si>
    <t>Vim</t>
  </si>
  <si>
    <t>sp|Q08189|TGM3_MOUSE</t>
  </si>
  <si>
    <t>Protein-glutamine gamma-glutamyltransferase E OS=Mus musculus GN=Tgm3 PE=1 SV=2</t>
  </si>
  <si>
    <t>Tgm3</t>
  </si>
  <si>
    <t>sp|P01869|IGH1M_MOUSE; sp|P01868|IGHG1_MOUSE</t>
  </si>
  <si>
    <t>Ig gamma-1 chain C region, membrane-bound form OS=Mus musculus GN=Ighg1 PE=1 SV=2; Ig gamma-1 chain C region secreted form OS=Mus musculus GN=Ighg1 PE=1 SV=1</t>
  </si>
  <si>
    <t>Ighg1</t>
  </si>
  <si>
    <t>sp|Q91VI7|RINI_MOUSE</t>
  </si>
  <si>
    <t>Ribonuclease inhibitor OS=Mus musculus GN=Rnh1 PE=1 SV=1</t>
  </si>
  <si>
    <t>Rnh1</t>
  </si>
  <si>
    <t>sp|Q8C3P7|MTA70_MOUSE</t>
  </si>
  <si>
    <t>N6-adenosine-methyltransferase 70 kDa subunit OS=Mus musculus GN=Mettl3 PE=2 SV=2</t>
  </si>
  <si>
    <t>Mettl3</t>
  </si>
  <si>
    <t>sp|P01631|KV2A7_MOUSE</t>
  </si>
  <si>
    <t>Ig kappa chain V-II region 26-10 OS=Mus musculus PE=1 SV=1</t>
  </si>
  <si>
    <t>sp|P80318|TCPG_MOUSE</t>
  </si>
  <si>
    <t>T-complex protein 1 subunit gamma OS=Mus musculus GN=Cct3 PE=1 SV=1</t>
  </si>
  <si>
    <t>Cct3</t>
  </si>
  <si>
    <t>sp|O08648|M3K4_MOUSE</t>
  </si>
  <si>
    <t>Mitogen-activated protein kinase kinase kinase 4 OS=Mus musculus GN=Map3k4 PE=1 SV=2</t>
  </si>
  <si>
    <t>Map3k4</t>
  </si>
  <si>
    <t>sp|A2ABU4|MYOM3_MOUSE</t>
  </si>
  <si>
    <t>Myomesin-3 OS=Mus musculus GN=Myom3 PE=1 SV=1</t>
  </si>
  <si>
    <t>Myom3</t>
  </si>
  <si>
    <t>sp|Q8VHX6|FLNC_MOUSE</t>
  </si>
  <si>
    <t>Filamin-C OS=Mus musculus GN=Flnc PE=1 SV=3</t>
  </si>
  <si>
    <t>Flnc</t>
  </si>
  <si>
    <t>sp|Q7TMM9|TBB2A_MOUSE</t>
  </si>
  <si>
    <t>Tubulin beta-2A chain OS=Mus musculus GN=Tubb2a PE=1 SV=1</t>
  </si>
  <si>
    <t>Tubb2a</t>
  </si>
  <si>
    <t>sp|P68134|ACTS_MOUSE</t>
  </si>
  <si>
    <t>Actin, alpha skeletal muscle OS=Mus musculus GN=Acta1 PE=1 SV=1</t>
  </si>
  <si>
    <t>sp|P10126|EF1A1_MOUSE</t>
  </si>
  <si>
    <t>Elongation factor 1-alpha 1 OS=Mus musculus GN=Eef1a1 PE=1 SV=3</t>
  </si>
  <si>
    <t>Eef1a1</t>
  </si>
  <si>
    <t>sp|P68369|TBA1A_MOUSE</t>
  </si>
  <si>
    <t>Tubulin alpha-1A chain OS=Mus musculus GN=Tuba1a PE=1 SV=1</t>
  </si>
  <si>
    <t>Tuba1a</t>
  </si>
  <si>
    <t>sp|Q8BFR5|EFTU_MOUSE</t>
  </si>
  <si>
    <t>Elongation factor Tu, mitochondrial OS=Mus musculus GN=Tufm PE=1 SV=1</t>
  </si>
  <si>
    <t>Tufm</t>
  </si>
  <si>
    <t>sp|Q8CC88|VWA8_MOUSE</t>
  </si>
  <si>
    <t>von Willebrand factor A domain-containing protein 8 OS=Mus musculus GN=Vwa8 PE=2 SV=2</t>
  </si>
  <si>
    <t>Vwa8</t>
  </si>
  <si>
    <t>sp|Q924X2|CPT1B_MOUSE</t>
  </si>
  <si>
    <t>Carnitine O-palmitoyltransferase 1, muscle isoform OS=Mus musculus GN=Cpt1b PE=2 SV=1</t>
  </si>
  <si>
    <t>Cpt1b</t>
  </si>
  <si>
    <t>sp|P47857|K6PF_MOUSE</t>
  </si>
  <si>
    <t>6-phosphofructokinase, muscle type OS=Mus musculus GN=Pfkm PE=1 SV=3</t>
  </si>
  <si>
    <t>Pfkm</t>
  </si>
  <si>
    <t>sp|P11499|HS90B_MOUSE</t>
  </si>
  <si>
    <t>Heat shock protein HSP 90-beta OS=Mus musculus GN=Hsp90ab1 PE=1 SV=3</t>
  </si>
  <si>
    <t>Hsp90ab1</t>
  </si>
  <si>
    <t>sp|Q8BH59|CMC1_MOUSE</t>
  </si>
  <si>
    <t>Calcium-binding mitochondrial carrier protein Aralar1 OS=Mus musculus GN=Slc25a12 PE=1 SV=1</t>
  </si>
  <si>
    <t>Slc25a12</t>
  </si>
  <si>
    <t>sp|Q5XKE0|MYPC2_MOUSE</t>
  </si>
  <si>
    <t>Myosin-binding protein C, fast-type OS=Mus musculus GN=Mybpc2 PE=1 SV=1</t>
  </si>
  <si>
    <t>Mybpc2</t>
  </si>
  <si>
    <t>sp|P56480|ATPB_MOUSE</t>
  </si>
  <si>
    <t>ATP synthase subunit beta, mitochondrial OS=Mus musculus GN=Atp5b PE=1 SV=2</t>
  </si>
  <si>
    <t>Atp5b</t>
  </si>
  <si>
    <t>sp|O55143|AT2A2_MOUSE</t>
  </si>
  <si>
    <t>Sarcoplasmic/endoplasmic reticulum calcium ATPase 2 OS=Mus musculus GN=Atp2a2 PE=1 SV=2</t>
  </si>
  <si>
    <t>Atp2a2</t>
  </si>
  <si>
    <t>sp|E9Q555|RN213_MOUSE</t>
  </si>
  <si>
    <t>E3 ubiquitin-protein ligase RNF213 OS=Mus musculus GN=Rnf213 PE=2 SV=1</t>
  </si>
  <si>
    <t>Rnf213</t>
  </si>
  <si>
    <t>sp|Q9Z0X1|AIFM1_MOUSE</t>
  </si>
  <si>
    <t>Apoptosis-inducing factor 1, mitochondrial OS=Mus musculus GN=Aifm1 PE=1 SV=1</t>
  </si>
  <si>
    <t>Aifm1</t>
  </si>
  <si>
    <t>sp|Q8BWT1|THIM_MOUSE</t>
  </si>
  <si>
    <t>3-ketoacyl-CoA thiolase, mitochondrial OS=Mus musculus GN=Acaa2 PE=1 SV=3</t>
  </si>
  <si>
    <t>Acaa2</t>
  </si>
  <si>
    <t>sp|Q80SU7|GVIN1_MOUSE</t>
  </si>
  <si>
    <t>Interferon-induced very large GTPase 1 OS=Mus musculus GN=Gvin1 PE=1 SV=1</t>
  </si>
  <si>
    <t>Gvin1</t>
  </si>
  <si>
    <t>sp|Q6ZQ73|CAND2_MOUSE</t>
  </si>
  <si>
    <t>Cullin-associated NEDD8-dissociated protein 2 OS=Mus musculus GN=Cand2 PE=1 SV=2</t>
  </si>
  <si>
    <t>Cand2</t>
  </si>
  <si>
    <t>sp|P58252|EF2_MOUSE</t>
  </si>
  <si>
    <t>Elongation factor 2 OS=Mus musculus GN=Eef2 PE=1 SV=2</t>
  </si>
  <si>
    <t>Eef2</t>
  </si>
  <si>
    <t>sp|P42225|STAT1_MOUSE</t>
  </si>
  <si>
    <t>Signal transducer and activator of transcription 1 OS=Mus musculus GN=Stat1 PE=1 SV=1</t>
  </si>
  <si>
    <t>Stat1</t>
  </si>
  <si>
    <t>sp|Q8BMS1|ECHA_MOUSE</t>
  </si>
  <si>
    <t>Trifunctional enzyme subunit alpha, mitochondrial OS=Mus musculus GN=Hadha PE=1 SV=1</t>
  </si>
  <si>
    <t>Hadha</t>
  </si>
  <si>
    <t>sp|A2ASS6|TITIN_MOUSE</t>
  </si>
  <si>
    <t>Titin OS=Mus musculus GN=Ttn PE=1 SV=1</t>
  </si>
  <si>
    <t>Ttn</t>
  </si>
  <si>
    <t>sp|Q61655|DD19A_MOUSE</t>
  </si>
  <si>
    <t>ATP-dependent RNA helicase DDX19A OS=Mus musculus GN=Ddx19a PE=2 SV=2</t>
  </si>
  <si>
    <t>Ddx19a</t>
  </si>
  <si>
    <t>sp|P38647|GRP75_MOUSE</t>
  </si>
  <si>
    <t>Stress-70 protein, mitochondrial OS=Mus musculus GN=Hspa9 PE=1 SV=3</t>
  </si>
  <si>
    <t>Hspa9</t>
  </si>
  <si>
    <t>sp|O88879|APAF_MOUSE</t>
  </si>
  <si>
    <t>Apoptotic protease-activating factor 1 OS=Mus musculus GN=Apaf1 PE=1 SV=3</t>
  </si>
  <si>
    <t>Apaf1</t>
  </si>
  <si>
    <t>sp|Q60936|ADCK3_MOUSE</t>
  </si>
  <si>
    <t>Chaperone activity of bc1 complex-like, mitochondrial OS=Mus musculus GN=Adck3 PE=2 SV=2</t>
  </si>
  <si>
    <t>Adck3</t>
  </si>
  <si>
    <t>sp|P16858|G3P_MOUSE</t>
  </si>
  <si>
    <t>Glyceraldehyde-3-phosphate dehydrogenase OS=Mus musculus GN=Gapdh PE=1 SV=2</t>
  </si>
  <si>
    <t>Gapdh</t>
  </si>
  <si>
    <t>sp|A2AUC9|KLH41_MOUSE</t>
  </si>
  <si>
    <t>Kelch-like protein 41 OS=Mus musculus GN=Klhl41 PE=1 SV=1</t>
  </si>
  <si>
    <t>Klhl41</t>
  </si>
  <si>
    <t>sp|Q9Z2I9|SUCB1_MOUSE</t>
  </si>
  <si>
    <t>Succinyl-CoA ligase [ADP-forming] subunit beta, mitochondrial OS=Mus musculus GN=Sucla2 PE=1 SV=2</t>
  </si>
  <si>
    <t>Sucla2</t>
  </si>
  <si>
    <t>sp|Q9EPU0|RENT1_MOUSE</t>
  </si>
  <si>
    <t>Regulator of nonsense transcripts 1 OS=Mus musculus GN=Upf1 PE=1 SV=2</t>
  </si>
  <si>
    <t>Upf1</t>
  </si>
  <si>
    <t>sp|Q8VC16|LRC14_MOUSE</t>
  </si>
  <si>
    <t>Leucine-rich repeat-containing protein 14 OS=Mus musculus GN=Lrrc14 PE=2 SV=1</t>
  </si>
  <si>
    <t>Lrrc14</t>
  </si>
  <si>
    <t>sp|Q60766|IRGM1_MOUSE</t>
  </si>
  <si>
    <t>Immunity-related GTPase family M protein 1 OS=Mus musculus GN=Irgm1 PE=1 SV=1</t>
  </si>
  <si>
    <t>Irgm1</t>
  </si>
  <si>
    <t>sp|P23927|CRYAB_MOUSE</t>
  </si>
  <si>
    <t>Alpha-crystallin B chain OS=Mus musculus GN=Cryab PE=1 SV=2</t>
  </si>
  <si>
    <t>Cryab</t>
  </si>
  <si>
    <t>sp|P16330|CN37_MOUSE</t>
  </si>
  <si>
    <t>2',3'-cyclic-nucleotide 3'-phosphodiesterase OS=Mus musculus GN=Cnp PE=1 SV=3</t>
  </si>
  <si>
    <t>Cnp</t>
  </si>
  <si>
    <t>sp|O09110|MP2K3_MOUSE</t>
  </si>
  <si>
    <t>Dual specificity mitogen-activated protein kinase kinase 3 OS=Mus musculus GN=Map2k3 PE=1 SV=2</t>
  </si>
  <si>
    <t>Map2k3</t>
  </si>
  <si>
    <t>sp|Q922F4|TBB6_MOUSE</t>
  </si>
  <si>
    <t>Tubulin beta-6 chain OS=Mus musculus GN=Tubb6 PE=1 SV=1</t>
  </si>
  <si>
    <t>Tubb6</t>
  </si>
  <si>
    <t>sp|P46471|PRS7_MOUSE</t>
  </si>
  <si>
    <t>26S protease regulatory subunit 7 OS=Mus musculus GN=Psmc2 PE=1 SV=5</t>
  </si>
  <si>
    <t>Psmc2</t>
  </si>
  <si>
    <t>sp|P39054|DYN2_MOUSE</t>
  </si>
  <si>
    <t>Dynamin-2 OS=Mus musculus GN=Dnm2 PE=1 SV=2</t>
  </si>
  <si>
    <t>Dnm2</t>
  </si>
  <si>
    <t>sp|P18654|KS6A3_MOUSE</t>
  </si>
  <si>
    <t>Ribosomal protein S6 kinase alpha-3 OS=Mus musculus GN=Rps6ka3 PE=1 SV=2</t>
  </si>
  <si>
    <t>Rps6ka3</t>
  </si>
  <si>
    <t>sp|Q62407|SPEG_MOUSE</t>
  </si>
  <si>
    <t>Striated muscle-specific serine/threonine-protein kinase OS=Mus musculus GN=Speg PE=1 SV=2</t>
  </si>
  <si>
    <t>Speg</t>
  </si>
  <si>
    <t>sp|P60122|RUVB1_MOUSE</t>
  </si>
  <si>
    <t>RuvB-like 1 OS=Mus musculus GN=Ruvbl1 PE=1 SV=1</t>
  </si>
  <si>
    <t>Ruvbl1</t>
  </si>
  <si>
    <t>sp|Q8CGC7|SYEP_MOUSE</t>
  </si>
  <si>
    <t>Bifunctional glutamate/proline--tRNA ligase OS=Mus musculus GN=Eprs PE=1 SV=4</t>
  </si>
  <si>
    <t>Eprs</t>
  </si>
  <si>
    <t>sp|Q925I1|ATAD3_MOUSE</t>
  </si>
  <si>
    <t>ATPase family AAA domain-containing protein 3 OS=Mus musculus GN=Atad3 PE=1 SV=1</t>
  </si>
  <si>
    <t>Atad3</t>
  </si>
  <si>
    <t>sp|Q61696|HS71A_MOUSE; sp|P17879|HS71B_MOUSE</t>
  </si>
  <si>
    <t>Heat shock 70 kDa protein 1A OS=Mus musculus GN=Hspa1a PE=1 SV=2; Heat shock 70 kDa protein 1B OS=Mus musculus GN=Hspa1b PE=1 SV=3</t>
  </si>
  <si>
    <t>Hspa1a</t>
  </si>
  <si>
    <t>sp|Q99LE6|ABCF2_MOUSE</t>
  </si>
  <si>
    <t>ATP-binding cassette sub-family F member 2 OS=Mus musculus GN=Abcf2 PE=2 SV=1</t>
  </si>
  <si>
    <t>Abcf2</t>
  </si>
  <si>
    <t>sp|P62196|PRS8_MOUSE</t>
  </si>
  <si>
    <t>26S protease regulatory subunit 8 OS=Mus musculus GN=Psmc5 PE=1 SV=1</t>
  </si>
  <si>
    <t>Psmc5</t>
  </si>
  <si>
    <t>sp|Q9WTM5|RUVB2_MOUSE</t>
  </si>
  <si>
    <t>RuvB-like 2 OS=Mus musculus GN=Ruvbl2 PE=2 SV=3</t>
  </si>
  <si>
    <t>Ruvbl2</t>
  </si>
  <si>
    <t>sp|Q6PIE5|AT1A2_MOUSE</t>
  </si>
  <si>
    <t>Sodium/potassium-transporting ATPase subunit alpha-2 OS=Mus musculus GN=Atp1a2 PE=1 SV=1</t>
  </si>
  <si>
    <t>Atp1a2</t>
  </si>
  <si>
    <t>sp|Q9JHS4|CLPX_MOUSE</t>
  </si>
  <si>
    <t>ATP-dependent Clp protease ATP-binding subunit clpX-like, mitochondrial OS=Mus musculus GN=Clpx PE=1 SV=2</t>
  </si>
  <si>
    <t>Clpx</t>
  </si>
  <si>
    <t>sp|Q8VDM4|PSMD2_MOUSE</t>
  </si>
  <si>
    <t>26S proteasome non-ATPase regulatory subunit 2 OS=Mus musculus GN=Psmd2 PE=1 SV=1</t>
  </si>
  <si>
    <t>Psmd2</t>
  </si>
  <si>
    <t>sp|P63038|CH60_MOUSE</t>
  </si>
  <si>
    <t>60 kDa heat shock protein, mitochondrial OS=Mus musculus GN=Hspd1 PE=1 SV=1</t>
  </si>
  <si>
    <t>Hspd1</t>
  </si>
  <si>
    <t>sp|P63260|ACTG_MOUSE</t>
  </si>
  <si>
    <t>Actin, cytoplasmic 2 OS=Mus musculus GN=Actg1 PE=1 SV=1</t>
  </si>
  <si>
    <t>Actg1</t>
  </si>
  <si>
    <t>sp|Q9Z2I8|SUCB2_MOUSE</t>
  </si>
  <si>
    <t>Succinyl-CoA ligase [GDP-forming] subunit beta, mitochondrial OS=Mus musculus GN=Suclg2 PE=2 SV=3</t>
  </si>
  <si>
    <t>Suclg2</t>
  </si>
  <si>
    <t>sp|Q9QYJ0|DNJA2_MOUSE</t>
  </si>
  <si>
    <t>DnaJ homolog subfamily A member 2 OS=Mus musculus GN=Dnaja2 PE=1 SV=1</t>
  </si>
  <si>
    <t>Dnaja2</t>
  </si>
  <si>
    <t>sp|Q8CIE6|COPA_MOUSE</t>
  </si>
  <si>
    <t>Coatomer subunit alpha OS=Mus musculus GN=Copa PE=1 SV=2</t>
  </si>
  <si>
    <t>Copa</t>
  </si>
  <si>
    <t>sp|P42932|TCPQ_MOUSE</t>
  </si>
  <si>
    <t>T-complex protein 1 subunit theta OS=Mus musculus GN=Cct8 PE=1 SV=3</t>
  </si>
  <si>
    <t>Cct8</t>
  </si>
  <si>
    <t>sp|Q3V1D3|AMPD1_MOUSE</t>
  </si>
  <si>
    <t>AMP deaminase 1 OS=Mus musculus GN=Ampd1 PE=2 SV=1</t>
  </si>
  <si>
    <t>Ampd1</t>
  </si>
  <si>
    <t>sp|Q3U1J4|DDB1_MOUSE</t>
  </si>
  <si>
    <t>DNA damage-binding protein 1 OS=Mus musculus GN=Ddb1 PE=1 SV=2</t>
  </si>
  <si>
    <t>Ddb1</t>
  </si>
  <si>
    <t>sp|Q62425|NDUA4_MOUSE</t>
  </si>
  <si>
    <t>NADH dehydrogenase [ubiquinone] 1 alpha subcomplex subunit 4 OS=Mus musculus GN=Ndufa4 PE=1 SV=2</t>
  </si>
  <si>
    <t>Ndufa4</t>
  </si>
  <si>
    <t>sp|Q99JY0|ECHB_MOUSE</t>
  </si>
  <si>
    <t>Trifunctional enzyme subunit beta, mitochondrial OS=Mus musculus GN=Hadhb PE=1 SV=1</t>
  </si>
  <si>
    <t>Hadhb</t>
  </si>
  <si>
    <t>sp|P62334|PRS10_MOUSE</t>
  </si>
  <si>
    <t>26S protease regulatory subunit 10B OS=Mus musculus GN=Psmc6 PE=1 SV=1</t>
  </si>
  <si>
    <t>Psmc6</t>
  </si>
  <si>
    <t>sp|P11983|TCPA_MOUSE</t>
  </si>
  <si>
    <t>T-complex protein 1 subunit alpha OS=Mus musculus GN=Tcp1 PE=1 SV=3</t>
  </si>
  <si>
    <t>Tcp1</t>
  </si>
  <si>
    <t>sp|P14869|RLA0_MOUSE</t>
  </si>
  <si>
    <t>60S acidic ribosomal protein P0 OS=Mus musculus GN=Rplp0 PE=1 SV=3</t>
  </si>
  <si>
    <t>Rplp0</t>
  </si>
  <si>
    <t>sp|Q8VEM8|MPCP_MOUSE</t>
  </si>
  <si>
    <t>Phosphate carrier protein, mitochondrial OS=Mus musculus GN=Slc25a3 PE=1 SV=1</t>
  </si>
  <si>
    <t>Slc25a3</t>
  </si>
  <si>
    <t>sp|Q99N57|RAF1_MOUSE</t>
  </si>
  <si>
    <t>RAF proto-oncogene serine/threonine-protein kinase OS=Mus musculus GN=Raf1 PE=1 SV=2</t>
  </si>
  <si>
    <t>Raf1</t>
  </si>
  <si>
    <t>sp|Q9CR62|M2OM_MOUSE</t>
  </si>
  <si>
    <t>Mitochondrial 2-oxoglutarate/malate carrier protein OS=Mus musculus GN=Slc25a11 PE=1 SV=3</t>
  </si>
  <si>
    <t>Slc25a11</t>
  </si>
  <si>
    <t>sp|Q9R112|SQRD_MOUSE</t>
  </si>
  <si>
    <t>Sulfide:quinone oxidoreductase, mitochondrial OS=Mus musculus GN=Sqrdl PE=2 SV=3</t>
  </si>
  <si>
    <t>Sqrdl</t>
  </si>
  <si>
    <t>sp|P14602|HSPB1_MOUSE</t>
  </si>
  <si>
    <t>Heat shock protein beta-1 OS=Mus musculus GN=Hspb1 PE=1 SV=3</t>
  </si>
  <si>
    <t>Hspb1</t>
  </si>
  <si>
    <t>sp|P68368|TBA4A_MOUSE</t>
  </si>
  <si>
    <t>Tubulin alpha-4A chain OS=Mus musculus GN=Tuba4a PE=1 SV=1</t>
  </si>
  <si>
    <t>Tuba4a</t>
  </si>
  <si>
    <t>sp|Q9CZJ2|HS12B_MOUSE</t>
  </si>
  <si>
    <t>Heat shock 70 kDa protein 12B OS=Mus musculus GN=Hspa12b PE=1 SV=1</t>
  </si>
  <si>
    <t>Hspa12b</t>
  </si>
  <si>
    <t>sp|P51881|ADT2_MOUSE</t>
  </si>
  <si>
    <t>ADP/ATP translocase 2 OS=Mus musculus GN=Slc25a5 PE=1 SV=3</t>
  </si>
  <si>
    <t>Slc25a5</t>
  </si>
  <si>
    <t>sp|Q80XN0|BDH_MOUSE</t>
  </si>
  <si>
    <t>D-beta-hydroxybutyrate dehydrogenase, mitochondrial OS=Mus musculus GN=Bdh1 PE=1 SV=2</t>
  </si>
  <si>
    <t>Bdh1</t>
  </si>
  <si>
    <t>sp|P42125|ECI1_MOUSE</t>
  </si>
  <si>
    <t>Enoyl-CoA delta isomerase 1, mitochondrial OS=Mus musculus GN=Eci1 PE=2 SV=2</t>
  </si>
  <si>
    <t>Eci1</t>
  </si>
  <si>
    <t>sp|Q62234|MYOM1_MOUSE</t>
  </si>
  <si>
    <t>Myomesin-1 OS=Mus musculus GN=Myom1 PE=1 SV=2</t>
  </si>
  <si>
    <t>Myom1</t>
  </si>
  <si>
    <t>sp|Q9DCW4|ETFB_MOUSE</t>
  </si>
  <si>
    <t>Electron transfer flavoprotein subunit beta OS=Mus musculus GN=Etfb PE=1 SV=3</t>
  </si>
  <si>
    <t>Etfb</t>
  </si>
  <si>
    <t>sp|Q3ULJ0|GPD1L_MOUSE</t>
  </si>
  <si>
    <t>Glycerol-3-phosphate dehydrogenase 1-like protein OS=Mus musculus GN=Gpd1l PE=1 SV=2</t>
  </si>
  <si>
    <t>Gpd1l</t>
  </si>
  <si>
    <t>sp|P99024|TBB5_MOUSE</t>
  </si>
  <si>
    <t>Tubulin beta-5 chain OS=Mus musculus GN=Tubb5 PE=1 SV=1</t>
  </si>
  <si>
    <t>Tubb5</t>
  </si>
  <si>
    <t>sp|Q62009|POSTN_MOUSE</t>
  </si>
  <si>
    <t>Periostin OS=Mus musculus GN=Postn PE=1 SV=2</t>
  </si>
  <si>
    <t>Postn</t>
  </si>
  <si>
    <t>sp|Q9JK53|PRELP_MOUSE</t>
  </si>
  <si>
    <t>Prolargin OS=Mus musculus GN=Prelp PE=2 SV=2</t>
  </si>
  <si>
    <t>Prelp</t>
  </si>
  <si>
    <t>sp|O88685|PRS6A_MOUSE</t>
  </si>
  <si>
    <t>26S protease regulatory subunit 6A OS=Mus musculus GN=Psmc3 PE=1 SV=2</t>
  </si>
  <si>
    <t>Psmc3</t>
  </si>
  <si>
    <t>sp|P54775|PRS6B_MOUSE</t>
  </si>
  <si>
    <t>26S protease regulatory subunit 6B OS=Mus musculus GN=Psmc4 PE=1 SV=2</t>
  </si>
  <si>
    <t>Psmc4</t>
  </si>
  <si>
    <t>sp|P07901|HS90A_MOUSE</t>
  </si>
  <si>
    <t>Heat shock protein HSP 90-alpha OS=Mus musculus GN=Hsp90aa1 PE=1 SV=4</t>
  </si>
  <si>
    <t>Hsp90aa1</t>
  </si>
  <si>
    <t>sp|P35700|PRDX1_MOUSE</t>
  </si>
  <si>
    <t>Peroxiredoxin-1 OS=Mus musculus GN=Prdx1 PE=1 SV=1</t>
  </si>
  <si>
    <t>Prdx1</t>
  </si>
  <si>
    <t>sp|Q9D783|KLH40_MOUSE</t>
  </si>
  <si>
    <t>Kelch-like protein 40 OS=Mus musculus GN=Klhl40 PE=2 SV=1</t>
  </si>
  <si>
    <t>Klhl40</t>
  </si>
  <si>
    <t>sp|Q9JJZ2|TBA8_MOUSE</t>
  </si>
  <si>
    <t>Tubulin alpha-8 chain OS=Mus musculus GN=Tuba8 PE=1 SV=1</t>
  </si>
  <si>
    <t>Tuba8</t>
  </si>
  <si>
    <t>sp|Q91VT4|CBR4_MOUSE</t>
  </si>
  <si>
    <t>Carbonyl reductase family member 4 OS=Mus musculus GN=Cbr4 PE=2 SV=2</t>
  </si>
  <si>
    <t>Cbr4</t>
  </si>
  <si>
    <t>sp|Q3TMP8|TM38A_MOUSE</t>
  </si>
  <si>
    <t>Trimeric intracellular cation channel type A OS=Mus musculus GN=Tmem38a PE=1 SV=2</t>
  </si>
  <si>
    <t>Tmem38a</t>
  </si>
  <si>
    <t>sp|Q9JMH9|MY18A_MOUSE</t>
  </si>
  <si>
    <t>Unconventional myosin-XVIIIa OS=Mus musculus GN=Myo18a PE=1 SV=2</t>
  </si>
  <si>
    <t>Myo18a</t>
  </si>
  <si>
    <t>sp|P60335|PCBP1_MOUSE</t>
  </si>
  <si>
    <t>Poly(rC)-binding protein 1 OS=Mus musculus GN=Pcbp1 PE=1 SV=1</t>
  </si>
  <si>
    <t>Pcbp1</t>
  </si>
  <si>
    <t>sp|Q9CY27|TECR_MOUSE</t>
  </si>
  <si>
    <t>Very-long-chain enoyl-CoA reductase OS=Mus musculus GN=Tecr PE=1 SV=1</t>
  </si>
  <si>
    <t>Tecr</t>
  </si>
  <si>
    <t>sp|Q61081|CDC37_MOUSE</t>
  </si>
  <si>
    <t>Hsp90 co-chaperone Cdc37 OS=Mus musculus GN=Cdc37 PE=2 SV=1</t>
  </si>
  <si>
    <t>Cdc37</t>
  </si>
  <si>
    <t>sp|P45952|ACADM_MOUSE</t>
  </si>
  <si>
    <t>Medium-chain specific acyl-CoA dehydrogenase, mitochondrial OS=Mus musculus GN=Acadm PE=1 SV=1</t>
  </si>
  <si>
    <t>Acadm</t>
  </si>
  <si>
    <t>sp|Q99LC5|ETFA_MOUSE</t>
  </si>
  <si>
    <t>Electron transfer flavoprotein subunit alpha, mitochondrial OS=Mus musculus GN=Etfa PE=1 SV=2</t>
  </si>
  <si>
    <t>Etfa</t>
  </si>
  <si>
    <t>sp|P01899|HA11_MOUSE</t>
  </si>
  <si>
    <t>H-2 class I histocompatibility antigen, D-B alpha chain OS=Mus musculus GN=H2-D1 PE=1 SV=2</t>
  </si>
  <si>
    <t>H2-D1</t>
  </si>
  <si>
    <t>sp|Q8BJY1|PSMD5_MOUSE</t>
  </si>
  <si>
    <t>26S proteasome non-ATPase regulatory subunit 5 OS=Mus musculus GN=Psmd5 PE=1 SV=4</t>
  </si>
  <si>
    <t>Psmd5</t>
  </si>
  <si>
    <t>sp|Q9Z2B9|KS6A4_MOUSE</t>
  </si>
  <si>
    <t>Ribosomal protein S6 kinase alpha-4 OS=Mus musculus GN=Rps6ka4 PE=1 SV=2</t>
  </si>
  <si>
    <t>Rps6ka4</t>
  </si>
  <si>
    <t>sp|Q8JZQ2|AFG32_MOUSE</t>
  </si>
  <si>
    <t>AFG3-like protein 2 OS=Mus musculus GN=Afg3l2 PE=1 SV=1</t>
  </si>
  <si>
    <t>Afg3l2</t>
  </si>
  <si>
    <t>sp|P04627|ARAF_MOUSE</t>
  </si>
  <si>
    <t>Serine/threonine-protein kinase A-Raf OS=Mus musculus GN=Araf PE=2 SV=2</t>
  </si>
  <si>
    <t>Araf</t>
  </si>
  <si>
    <t>sp|Q3TXS7|PSMD1_MOUSE</t>
  </si>
  <si>
    <t>26S proteasome non-ATPase regulatory subunit 1 OS=Mus musculus GN=Psmd1 PE=1 SV=1</t>
  </si>
  <si>
    <t>Psmd1</t>
  </si>
  <si>
    <t>sp|Q9D7H3|RTCA_MOUSE</t>
  </si>
  <si>
    <t>RNA 3'-terminal phosphate cyclase OS=Mus musculus GN=RtcA PE=2 SV=2</t>
  </si>
  <si>
    <t>RtcA</t>
  </si>
  <si>
    <t>sp|O70152|DPM1_MOUSE</t>
  </si>
  <si>
    <t>Dolichol-phosphate mannosyltransferase OS=Mus musculus GN=Dpm1 PE=2 SV=1</t>
  </si>
  <si>
    <t>Dpm1</t>
  </si>
  <si>
    <t>sp|P80314|TCPB_MOUSE</t>
  </si>
  <si>
    <t>T-complex protein 1 subunit beta OS=Mus musculus GN=Cct2 PE=1 SV=4</t>
  </si>
  <si>
    <t>Cct2</t>
  </si>
  <si>
    <t>sp|Q9CXI0|COQ5_MOUSE</t>
  </si>
  <si>
    <t>2-methoxy-6-polyprenyl-1,4-benzoquinol methylase, mitochondrial OS=Mus musculus GN=Coq5 PE=2 SV=2</t>
  </si>
  <si>
    <t>Coq5</t>
  </si>
  <si>
    <t>sp|P62192|PRS4_MOUSE</t>
  </si>
  <si>
    <t>26S protease regulatory subunit 4 OS=Mus musculus GN=Psmc1 PE=1 SV=1</t>
  </si>
  <si>
    <t>Psmc1</t>
  </si>
  <si>
    <t>sp|Q9JIK5|DDX21_MOUSE</t>
  </si>
  <si>
    <t>Nucleolar RNA helicase 2 OS=Mus musculus GN=Ddx21 PE=1 SV=3</t>
  </si>
  <si>
    <t>Ddx21</t>
  </si>
  <si>
    <t>sp|P80315|TCPD_MOUSE</t>
  </si>
  <si>
    <t>T-complex protein 1 subunit delta OS=Mus musculus GN=Cct4 PE=1 SV=3</t>
  </si>
  <si>
    <t>Cct4</t>
  </si>
  <si>
    <t>sp|P18760|COF1_MOUSE</t>
  </si>
  <si>
    <t>Cofilin-1 OS=Mus musculus GN=Cfl1 PE=1 SV=3</t>
  </si>
  <si>
    <t>Cfl1</t>
  </si>
  <si>
    <t>sp|Q8VEJ9|VPS4A_MOUSE</t>
  </si>
  <si>
    <t>Vacuolar protein sorting-associated protein 4A OS=Mus musculus GN=Vps4a PE=1 SV=1</t>
  </si>
  <si>
    <t>Vps4a</t>
  </si>
  <si>
    <t>sp|P47856|GFPT1_MOUSE</t>
  </si>
  <si>
    <t>Glutamine--fructose-6-phosphate aminotransferase [isomerizing] 1 OS=Mus musculus GN=Gfpt1 PE=1 SV=3</t>
  </si>
  <si>
    <t>Gfpt1</t>
  </si>
  <si>
    <t>sp|O09165|CASQ1_MOUSE</t>
  </si>
  <si>
    <t>Calsequestrin-1 OS=Mus musculus GN=Casq1 PE=2 SV=3</t>
  </si>
  <si>
    <t>Casq1</t>
  </si>
  <si>
    <t>sp|P16381|DDX3L_MOUSE</t>
  </si>
  <si>
    <t>Putative ATP-dependent RNA helicase Pl10 OS=Mus musculus GN=D1Pas1 PE=1 SV=1</t>
  </si>
  <si>
    <t>D1Pas1</t>
  </si>
  <si>
    <t>sp|Q9D880|TIM50_MOUSE</t>
  </si>
  <si>
    <t>Mitochondrial import inner membrane translocase subunit TIM50 OS=Mus musculus GN=Timm50 PE=1 SV=1</t>
  </si>
  <si>
    <t>Timm50</t>
  </si>
  <si>
    <t>sp|Q9D6M3|GHC1_MOUSE</t>
  </si>
  <si>
    <t>Mitochondrial glutamate carrier 1 OS=Mus musculus GN=Slc25a22 PE=1 SV=1</t>
  </si>
  <si>
    <t>Slc25a22</t>
  </si>
  <si>
    <t>sp|O88667|RAD_MOUSE</t>
  </si>
  <si>
    <t>GTP-binding protein RAD OS=Mus musculus GN=Rrad PE=1 SV=1</t>
  </si>
  <si>
    <t>Rrad</t>
  </si>
  <si>
    <t>sp|P0CG50|UBC_MOUSE; sp|P0CG49|UBB_MOUSE</t>
  </si>
  <si>
    <t>Polyubiquitin-C OS=Mus musculus GN=Ubc PE=1 SV=2; Polyubiquitin-B OS=Mus musculus GN=Ubb PE=1 SV=1</t>
  </si>
  <si>
    <t>Ubc</t>
  </si>
  <si>
    <t>sp|P29351|PTN6_MOUSE</t>
  </si>
  <si>
    <t>Tyrosine-protein phosphatase non-receptor type 6 OS=Mus musculus GN=Ptpn6 PE=1 SV=2</t>
  </si>
  <si>
    <t>Ptpn6</t>
  </si>
  <si>
    <t>sp|O08756|HCD2_MOUSE</t>
  </si>
  <si>
    <t>3-hydroxyacyl-CoA dehydrogenase type-2 OS=Mus musculus GN=Hsd17b10 PE=1 SV=4</t>
  </si>
  <si>
    <t>Hsd17b10</t>
  </si>
  <si>
    <t>sp|Q9WUM5|SUCA_MOUSE</t>
  </si>
  <si>
    <t>Succinyl-CoA ligase [ADP/GDP-forming] subunit alpha, mitochondrial OS=Mus musculus GN=Suclg1 PE=1 SV=4</t>
  </si>
  <si>
    <t>Suclg1</t>
  </si>
  <si>
    <t>sp|O55222|ILK_MOUSE</t>
  </si>
  <si>
    <t>Integrin-linked protein kinase OS=Mus musculus GN=Ilk PE=1 SV=2</t>
  </si>
  <si>
    <t>Ilk</t>
  </si>
  <si>
    <t>sp|Q9EQU3|TLR9_MOUSE</t>
  </si>
  <si>
    <t>Toll-like receptor 9 OS=Mus musculus GN=Tlr9 PE=1 SV=3</t>
  </si>
  <si>
    <t>Tlr9</t>
  </si>
  <si>
    <t>sp|O08749|DLDH_MOUSE</t>
  </si>
  <si>
    <t>Dihydrolipoyl dehydrogenase, mitochondrial OS=Mus musculus GN=Dld PE=1 SV=2</t>
  </si>
  <si>
    <t>Dld</t>
  </si>
  <si>
    <t>sp|P62908|RS3_MOUSE</t>
  </si>
  <si>
    <t>40S ribosomal protein S3 OS=Mus musculus GN=Rps3 PE=1 SV=1</t>
  </si>
  <si>
    <t>Rps3</t>
  </si>
  <si>
    <t>sp|Q9DB77|QCR2_MOUSE</t>
  </si>
  <si>
    <t>Cytochrome b-c1 complex subunit 2, mitochondrial OS=Mus musculus GN=Uqcrc2 PE=1 SV=1</t>
  </si>
  <si>
    <t>Uqcrc2</t>
  </si>
  <si>
    <t>sp|Q9CQA9|NTPCR_MOUSE</t>
  </si>
  <si>
    <t>Cancer-related nucleoside-triphosphatase homolog OS=Mus musculus GN=Ntpcr PE=2 SV=1</t>
  </si>
  <si>
    <t>Ntpcr</t>
  </si>
  <si>
    <t>sp|P97742|CPT1A_MOUSE</t>
  </si>
  <si>
    <t>Carnitine O-palmitoyltransferase 1, liver isoform OS=Mus musculus GN=Cpt1a PE=1 SV=4</t>
  </si>
  <si>
    <t>Cpt1a</t>
  </si>
  <si>
    <t>sp|Q8VEK3|HNRPU_MOUSE</t>
  </si>
  <si>
    <t>Heterogeneous nuclear ribonucleoprotein U OS=Mus musculus GN=Hnrnpu PE=1 SV=1</t>
  </si>
  <si>
    <t>Hnrnpu</t>
  </si>
  <si>
    <t>sp|Q9D0I9|SYRC_MOUSE</t>
  </si>
  <si>
    <t>Arginine--tRNA ligase, cytoplasmic OS=Mus musculus GN=Rars PE=2 SV=2</t>
  </si>
  <si>
    <t>Rars</t>
  </si>
  <si>
    <t>sp|Q149B8|CA170_MOUSE</t>
  </si>
  <si>
    <t>Uncharacterized protein C1orf170 homolog OS=Mus musculus PE=2 SV=1</t>
  </si>
  <si>
    <t>sp|P63037|DNJA1_MOUSE</t>
  </si>
  <si>
    <t>DnaJ homolog subfamily A member 1 OS=Mus musculus GN=Dnaja1 PE=1 SV=1</t>
  </si>
  <si>
    <t>Dnaja1</t>
  </si>
  <si>
    <t>sp|P18826|KPB1_MOUSE</t>
  </si>
  <si>
    <t>Phosphorylase b kinase regulatory subunit alpha, skeletal muscle isoform OS=Mus musculus GN=Phka1 PE=1 SV=3</t>
  </si>
  <si>
    <t>Phka1</t>
  </si>
  <si>
    <t>sp|Q99J62|RFC4_MOUSE</t>
  </si>
  <si>
    <t>Replication factor C subunit 4 OS=Mus musculus GN=Rfc4 PE=1 SV=1</t>
  </si>
  <si>
    <t>Rfc4</t>
  </si>
  <si>
    <t>sp|P62631|EF1A2_MOUSE</t>
  </si>
  <si>
    <t>Elongation factor 1-alpha 2 OS=Mus musculus GN=Eef1a2 PE=1 SV=1</t>
  </si>
  <si>
    <t>Eef1a2</t>
  </si>
  <si>
    <t>sp|Q9JIF7|COPB_MOUSE</t>
  </si>
  <si>
    <t>Coatomer subunit beta OS=Mus musculus GN=Copb1 PE=1 SV=1</t>
  </si>
  <si>
    <t>Copb1</t>
  </si>
  <si>
    <t>sp|P80316|TCPE_MOUSE</t>
  </si>
  <si>
    <t>T-complex protein 1 subunit epsilon OS=Mus musculus GN=Cct5 PE=1 SV=1</t>
  </si>
  <si>
    <t>Cct5</t>
  </si>
  <si>
    <t>sp|P14685|PSMD3_MOUSE</t>
  </si>
  <si>
    <t>26S proteasome non-ATPase regulatory subunit 3 OS=Mus musculus GN=Psmd3 PE=1 SV=3</t>
  </si>
  <si>
    <t>Psmd3</t>
  </si>
  <si>
    <t>sp|P06151|LDHA_MOUSE</t>
  </si>
  <si>
    <t>L-lactate dehydrogenase A chain OS=Mus musculus GN=Ldha PE=1 SV=3</t>
  </si>
  <si>
    <t>Ldha</t>
  </si>
  <si>
    <t>sp|Q9DC69|NDUA9_MOUSE</t>
  </si>
  <si>
    <t>NADH dehydrogenase [ubiquinone] 1 alpha subcomplex subunit 9, mitochondrial OS=Mus musculus GN=Ndufa9 PE=1 SV=2</t>
  </si>
  <si>
    <t>Ndufa9</t>
  </si>
  <si>
    <t>sp|Q7TSH2|KPBB_MOUSE</t>
  </si>
  <si>
    <t>Phosphorylase b kinase regulatory subunit beta OS=Mus musculus GN=Phkb PE=1 SV=1</t>
  </si>
  <si>
    <t>Phkb</t>
  </si>
  <si>
    <t>sp|P50608|FMOD_MOUSE</t>
  </si>
  <si>
    <t>Fibromodulin OS=Mus musculus GN=Fmod PE=2 SV=1</t>
  </si>
  <si>
    <t>Fmod</t>
  </si>
  <si>
    <t>sp|P68033|ACTC_MOUSE</t>
  </si>
  <si>
    <t>Actin, alpha cardiac muscle 1 OS=Mus musculus GN=Actc1 PE=1 SV=1</t>
  </si>
  <si>
    <t>Actc1</t>
  </si>
  <si>
    <t>sp|Q61102|ABCB7_MOUSE</t>
  </si>
  <si>
    <t>ATP-binding cassette sub-family B member 7, mitochondrial OS=Mus musculus GN=Abcb7 PE=1 SV=3</t>
  </si>
  <si>
    <t>Abcb7</t>
  </si>
  <si>
    <t>sp|Q8JZR0|ACSL5_MOUSE</t>
  </si>
  <si>
    <t>Long-chain-fatty-acid--CoA ligase 5 OS=Mus musculus GN=Acsl5 PE=2 SV=1</t>
  </si>
  <si>
    <t>Acsl5</t>
  </si>
  <si>
    <t>sp|P50171|DHB8_MOUSE</t>
  </si>
  <si>
    <t>Estradiol 17-beta-dehydrogenase 8 OS=Mus musculus GN=Hsd17b8 PE=1 SV=2</t>
  </si>
  <si>
    <t>Hsd17b8</t>
  </si>
  <si>
    <t>sp|Q9D1G3|HHATL_MOUSE</t>
  </si>
  <si>
    <t>Protein-cysteine N-palmitoyltransferase HHAT-like protein OS=Mus musculus GN=Hhatl PE=1 SV=2</t>
  </si>
  <si>
    <t>Hhatl</t>
  </si>
  <si>
    <t>sp|Q8BMS4|COQ3_MOUSE</t>
  </si>
  <si>
    <t>Hexaprenyldihydroxybenzoate methyltransferase, mitochondrial OS=Mus musculus GN=Coq3 PE=2 SV=1</t>
  </si>
  <si>
    <t>Coq3</t>
  </si>
  <si>
    <t>sp|P05977|MYL1_MOUSE</t>
  </si>
  <si>
    <t>Myosin light chain 1/3, skeletal muscle isoform OS=Mus musculus GN=Myl1 PE=1 SV=2</t>
  </si>
  <si>
    <t>Myl1</t>
  </si>
  <si>
    <t>sp|O35226|PSMD4_MOUSE</t>
  </si>
  <si>
    <t>26S proteasome non-ATPase regulatory subunit 4 OS=Mus musculus GN=Psmd4 PE=1 SV=1</t>
  </si>
  <si>
    <t>Psmd4</t>
  </si>
  <si>
    <t>sp|Q9D6R2|IDH3A_MOUSE</t>
  </si>
  <si>
    <t>Isocitrate dehydrogenase [NAD] subunit alpha, mitochondrial OS=Mus musculus GN=Idh3a PE=1 SV=1</t>
  </si>
  <si>
    <t>Idh3a</t>
  </si>
  <si>
    <t>sp|P61620|S61A1_MOUSE</t>
  </si>
  <si>
    <t>Protein transport protein Sec61 subunit alpha isoform 1 OS=Mus musculus GN=Sec61a1 PE=2 SV=2</t>
  </si>
  <si>
    <t>Sec61a1</t>
  </si>
  <si>
    <t>sp|P28654|PGS2_MOUSE</t>
  </si>
  <si>
    <t>Decorin OS=Mus musculus GN=Dcn PE=2 SV=1</t>
  </si>
  <si>
    <t>Dcn</t>
  </si>
  <si>
    <t>sp|P18242|CATD_MOUSE</t>
  </si>
  <si>
    <t>Cathepsin D OS=Mus musculus GN=Ctsd PE=1 SV=1</t>
  </si>
  <si>
    <t>Ctsd</t>
  </si>
  <si>
    <t>sp|P14206|RSSA_MOUSE</t>
  </si>
  <si>
    <t>40S ribosomal protein SA OS=Mus musculus GN=Rpsa PE=1 SV=4</t>
  </si>
  <si>
    <t>Rpsa</t>
  </si>
  <si>
    <t>sp|P17156|HSP72_MOUSE</t>
  </si>
  <si>
    <t>Heat shock-related 70 kDa protein 2 OS=Mus musculus GN=Hspa2 PE=1 SV=2</t>
  </si>
  <si>
    <t>Hspa2</t>
  </si>
  <si>
    <t>sp|Q64282|IFIT1_MOUSE</t>
  </si>
  <si>
    <t>Interferon-induced protein with tetratricopeptide repeats 1 OS=Mus musculus GN=Ifit1 PE=1 SV=2</t>
  </si>
  <si>
    <t>Ifit1</t>
  </si>
  <si>
    <t>sp|Q8CFI7|RPB2_MOUSE</t>
  </si>
  <si>
    <t>DNA-directed RNA polymerase II subunit RPB2 OS=Mus musculus GN=Polr2b PE=2 SV=2</t>
  </si>
  <si>
    <t>Polr2b</t>
  </si>
  <si>
    <t>sp|P56501|UCP3_MOUSE</t>
  </si>
  <si>
    <t>Mitochondrial uncoupling protein 3 OS=Mus musculus GN=Ucp3 PE=2 SV=1</t>
  </si>
  <si>
    <t>Ucp3</t>
  </si>
  <si>
    <t>sp|Q9D358|PPAC_MOUSE</t>
  </si>
  <si>
    <t>Low molecular weight phosphotyrosine protein phosphatase OS=Mus musculus GN=Acp1 PE=1 SV=3</t>
  </si>
  <si>
    <t>Acp1</t>
  </si>
  <si>
    <t>sp|P35821|PTN1_MOUSE</t>
  </si>
  <si>
    <t>Tyrosine-protein phosphatase non-receptor type 1 OS=Mus musculus GN=Ptpn1 PE=1 SV=2</t>
  </si>
  <si>
    <t>Ptpn1</t>
  </si>
  <si>
    <t>sp|P16460|ASSY_MOUSE</t>
  </si>
  <si>
    <t>Argininosuccinate synthase OS=Mus musculus GN=Ass1 PE=1 SV=1</t>
  </si>
  <si>
    <t>Ass1</t>
  </si>
  <si>
    <t>sp|O35593|PSDE_MOUSE</t>
  </si>
  <si>
    <t>26S proteasome non-ATPase regulatory subunit 14 OS=Mus musculus GN=Psmd14 PE=1 SV=2</t>
  </si>
  <si>
    <t>Psmd14</t>
  </si>
  <si>
    <t>sp|Q80XB4|NRAP_MOUSE</t>
  </si>
  <si>
    <t>Nebulin-related-anchoring protein OS=Mus musculus GN=Nrap PE=1 SV=3</t>
  </si>
  <si>
    <t>Nrap</t>
  </si>
  <si>
    <t>sp|Q9Z2Z9|GFPT2_MOUSE</t>
  </si>
  <si>
    <t>Glutamine--fructose-6-phosphate aminotransferase [isomerizing] 2 OS=Mus musculus GN=Gfpt2 PE=2 SV=3</t>
  </si>
  <si>
    <t>Gfpt2</t>
  </si>
  <si>
    <t>sp|P68372|TBB4B_MOUSE</t>
  </si>
  <si>
    <t>Tubulin beta-4B chain OS=Mus musculus GN=Tubb4b PE=1 SV=1</t>
  </si>
  <si>
    <t>Tubb4b</t>
  </si>
  <si>
    <t>sp|E9PZQ0|RYR1_MOUSE</t>
  </si>
  <si>
    <t>Ryanodine receptor 1 OS=Mus musculus GN=Ryr1 PE=1 SV=1</t>
  </si>
  <si>
    <t>Ryr1</t>
  </si>
  <si>
    <t>sp|P52480|KPYM_MOUSE</t>
  </si>
  <si>
    <t>Pyruvate kinase isozymes M1/M2 OS=Mus musculus GN=Pkm PE=1 SV=4</t>
  </si>
  <si>
    <t>Pkm</t>
  </si>
  <si>
    <t>sp|P07934|PHKG1_MOUSE</t>
  </si>
  <si>
    <t>Phosphorylase b kinase gamma catalytic chain, skeletal muscle/heart isoform OS=Mus musculus GN=Phkg1 PE=2 SV=3</t>
  </si>
  <si>
    <t>Phkg1</t>
  </si>
  <si>
    <t>sp|Q5SX40|MYH1_MOUSE</t>
  </si>
  <si>
    <t>Myosin-1 OS=Mus musculus GN=Myh1 PE=1 SV=1</t>
  </si>
  <si>
    <t>Myh1</t>
  </si>
  <si>
    <t>sp|Q8C050|KS6A5_MOUSE</t>
  </si>
  <si>
    <t>Ribosomal protein S6 kinase alpha-5 OS=Mus musculus GN=Rps6ka5 PE=1 SV=2</t>
  </si>
  <si>
    <t>Rps6ka5</t>
  </si>
  <si>
    <t>sp|Q8K0U4|HS12A_MOUSE</t>
  </si>
  <si>
    <t>Heat shock 70 kDa protein 12A OS=Mus musculus GN=Hspa12a PE=1 SV=1</t>
  </si>
  <si>
    <t>Hspa12a</t>
  </si>
  <si>
    <t>sp|Q9DBU3|RIOK3_MOUSE</t>
  </si>
  <si>
    <t>Serine/threonine-protein kinase RIO3 OS=Mus musculus GN=Riok3 PE=2 SV=3</t>
  </si>
  <si>
    <t>Riok3</t>
  </si>
  <si>
    <t>sp|Q9CWF2|TBB2B_MOUSE</t>
  </si>
  <si>
    <t>Tubulin beta-2B chain OS=Mus musculus GN=Tubb2b PE=1 SV=1</t>
  </si>
  <si>
    <t>Tubb2b</t>
  </si>
  <si>
    <t>sp|P68373|TBA1C_MOUSE</t>
  </si>
  <si>
    <t>Tubulin alpha-1C chain OS=Mus musculus GN=Tuba1c PE=1 SV=1</t>
  </si>
  <si>
    <t>Tuba1c</t>
  </si>
  <si>
    <t>sp|P60710|ACTB_MOUSE</t>
  </si>
  <si>
    <t>Actin, cytoplasmic 1 OS=Mus musculus GN=Actb PE=1 SV=1</t>
  </si>
  <si>
    <t>Actb</t>
  </si>
  <si>
    <t>sp|Q9R0Y5|KAD1_MOUSE</t>
  </si>
  <si>
    <t>Adenylate kinase isoenzyme 1 OS=Mus musculus GN=Ak1 PE=1 SV=1</t>
  </si>
  <si>
    <t>Ak1</t>
  </si>
  <si>
    <t>sp|Q9R0N0|GALK1_MOUSE</t>
  </si>
  <si>
    <t>Galactokinase OS=Mus musculus GN=Galk1 PE=2 SV=1</t>
  </si>
  <si>
    <t>Galk1</t>
  </si>
  <si>
    <t>sp|Q8CE90|MP2K7_MOUSE</t>
  </si>
  <si>
    <t>Dual specificity mitogen-activated protein kinase kinase 7 OS=Mus musculus GN=Map2k7 PE=1 SV=1</t>
  </si>
  <si>
    <t>Map2k7</t>
  </si>
  <si>
    <t>sp|P07310|KCRM_MOUSE</t>
  </si>
  <si>
    <t>Creatine kinase M-type OS=Mus musculus GN=Ckm PE=1 SV=1</t>
  </si>
  <si>
    <t>Ckm</t>
  </si>
  <si>
    <t>sp|Q9QZL0|RIPK3_MOUSE</t>
  </si>
  <si>
    <t>Receptor-interacting serine/threonine-protein kinase 3 OS=Mus musculus GN=Ripk3 PE=1 SV=1</t>
  </si>
  <si>
    <t>Ripk3</t>
  </si>
  <si>
    <t>sp|P70236|MP2K6_MOUSE</t>
  </si>
  <si>
    <t>Dual specificity mitogen-activated protein kinase kinase 6 OS=Mus musculus GN=Map2k6 PE=1 SV=1</t>
  </si>
  <si>
    <t>Map2k6</t>
  </si>
  <si>
    <t>sp|Q91WB2|PPAC3_MOUSE</t>
  </si>
  <si>
    <t>Probable lipid phosphate phosphatase PPAPDC3 OS=Mus musculus GN=Ppapdc3 PE=1 SV=1</t>
  </si>
  <si>
    <t>Ppapdc3</t>
  </si>
  <si>
    <t>sp|P14430|HA18_MOUSE</t>
  </si>
  <si>
    <t>H-2 class I histocompatibility antigen, Q8 alpha chain OS=Mus musculus GN=H2-Q8 PE=2 SV=1</t>
  </si>
  <si>
    <t>H2-Q8</t>
  </si>
  <si>
    <t>O08648</t>
  </si>
  <si>
    <t>Q8R429</t>
  </si>
  <si>
    <t>A2ABU4</t>
  </si>
  <si>
    <t>Q5SX40</t>
  </si>
  <si>
    <t>O55143</t>
  </si>
  <si>
    <t>Q8VHX6</t>
  </si>
  <si>
    <t>Q7TQ48</t>
  </si>
  <si>
    <t>Q7TMM9</t>
  </si>
  <si>
    <t>P48316</t>
  </si>
  <si>
    <t>P99024</t>
  </si>
  <si>
    <t>P68372</t>
  </si>
  <si>
    <t>Q9CWF2</t>
  </si>
  <si>
    <t>Q03265</t>
  </si>
  <si>
    <t>P68134</t>
  </si>
  <si>
    <t>P68033</t>
  </si>
  <si>
    <t>P10126</t>
  </si>
  <si>
    <t>Q922F4</t>
  </si>
  <si>
    <t>P68369</t>
  </si>
  <si>
    <t>Q8BFR5</t>
  </si>
  <si>
    <t>Q8CC88</t>
  </si>
  <si>
    <t>P68373</t>
  </si>
  <si>
    <t>Q924X2</t>
  </si>
  <si>
    <t>P47857</t>
  </si>
  <si>
    <t>P68368</t>
  </si>
  <si>
    <t>P52332</t>
  </si>
  <si>
    <t>P11499</t>
  </si>
  <si>
    <t>P63260</t>
  </si>
  <si>
    <t>P60710</t>
  </si>
  <si>
    <t>Q8BH59</t>
  </si>
  <si>
    <t>Q5XKE0</t>
  </si>
  <si>
    <t>P56480</t>
  </si>
  <si>
    <t>E9Q555</t>
  </si>
  <si>
    <t>Q9JJZ2</t>
  </si>
  <si>
    <t>Q9Z0X1</t>
  </si>
  <si>
    <t>Q8BWT1</t>
  </si>
  <si>
    <t>Q80SU7</t>
  </si>
  <si>
    <t>Q6ZQ73</t>
  </si>
  <si>
    <t>Q61696</t>
  </si>
  <si>
    <t>P48962</t>
  </si>
  <si>
    <t>P58252</t>
  </si>
  <si>
    <t>P42225</t>
  </si>
  <si>
    <t>P62631</t>
  </si>
  <si>
    <t>Q8BMS1</t>
  </si>
  <si>
    <t>A2ASS6</t>
  </si>
  <si>
    <t>Q61655</t>
  </si>
  <si>
    <t>P17156</t>
  </si>
  <si>
    <t>P07901</t>
  </si>
  <si>
    <t>P38647</t>
  </si>
  <si>
    <t>O88879</t>
  </si>
  <si>
    <t>P51881</t>
  </si>
  <si>
    <t>Q60936</t>
  </si>
  <si>
    <t>P16858</t>
  </si>
  <si>
    <t>A2AUC9</t>
  </si>
  <si>
    <t>Q9Z2I9</t>
  </si>
  <si>
    <t>Q9EPU0</t>
  </si>
  <si>
    <t>Q8VC16</t>
  </si>
  <si>
    <t>Q60766</t>
  </si>
  <si>
    <t>P23927</t>
  </si>
  <si>
    <t>P16330</t>
  </si>
  <si>
    <t>O09110</t>
  </si>
  <si>
    <t>P46471</t>
  </si>
  <si>
    <t>P39054</t>
  </si>
  <si>
    <t>P62196</t>
  </si>
  <si>
    <t>P18654</t>
  </si>
  <si>
    <t>Q62407</t>
  </si>
  <si>
    <t>P60122</t>
  </si>
  <si>
    <t>Q8CGC7</t>
  </si>
  <si>
    <t>Q925I1</t>
  </si>
  <si>
    <t>Q99LE6</t>
  </si>
  <si>
    <t>Q9WTM5</t>
  </si>
  <si>
    <t>Q6PIE5</t>
  </si>
  <si>
    <t>Q9JHS4</t>
  </si>
  <si>
    <t>Q8VDM4</t>
  </si>
  <si>
    <t>P63038</t>
  </si>
  <si>
    <t>P14602</t>
  </si>
  <si>
    <t>Q9Z2I8</t>
  </si>
  <si>
    <t>Q9QYJ0</t>
  </si>
  <si>
    <t>Q8CIE6</t>
  </si>
  <si>
    <t>P42932</t>
  </si>
  <si>
    <t>Q3V1D3</t>
  </si>
  <si>
    <t>Q3U1J4</t>
  </si>
  <si>
    <t>Q62425</t>
  </si>
  <si>
    <t>Q99JY0</t>
  </si>
  <si>
    <t>P62334</t>
  </si>
  <si>
    <t>P11983</t>
  </si>
  <si>
    <t>P14869</t>
  </si>
  <si>
    <t>Q8VEM8</t>
  </si>
  <si>
    <t>Q99N57</t>
  </si>
  <si>
    <t>Q9CR62</t>
  </si>
  <si>
    <t>Q9R112</t>
  </si>
  <si>
    <t>P04627</t>
  </si>
  <si>
    <t>Q9CZJ2</t>
  </si>
  <si>
    <t>P54775</t>
  </si>
  <si>
    <t>Q80XN0</t>
  </si>
  <si>
    <t>P42125</t>
  </si>
  <si>
    <t>Q62234</t>
  </si>
  <si>
    <t>Q9DCW4</t>
  </si>
  <si>
    <t>Q3ULJ0</t>
  </si>
  <si>
    <t>Q62009</t>
  </si>
  <si>
    <t>O88685</t>
  </si>
  <si>
    <t>Q9JK53</t>
  </si>
  <si>
    <t>P62192</t>
  </si>
  <si>
    <t>P01869</t>
  </si>
  <si>
    <t>P35700</t>
  </si>
  <si>
    <t>Q9D783</t>
  </si>
  <si>
    <t>Q91VT4</t>
  </si>
  <si>
    <t>P80318</t>
  </si>
  <si>
    <t>Q3TMP8</t>
  </si>
  <si>
    <t>Q9JMH9</t>
  </si>
  <si>
    <t>P60335</t>
  </si>
  <si>
    <t>Q9CY27</t>
  </si>
  <si>
    <t>Q61081</t>
  </si>
  <si>
    <t>P97742</t>
  </si>
  <si>
    <t>P45952</t>
  </si>
  <si>
    <t>Q99LC5</t>
  </si>
  <si>
    <t>P01899</t>
  </si>
  <si>
    <t>Q8BJY1</t>
  </si>
  <si>
    <t>Q9Z2B9</t>
  </si>
  <si>
    <t>Q8JZQ2</t>
  </si>
  <si>
    <t>Q3TXS7</t>
  </si>
  <si>
    <t>Q9D7H3</t>
  </si>
  <si>
    <t>P14430</t>
  </si>
  <si>
    <t>O70152</t>
  </si>
  <si>
    <t>P80314</t>
  </si>
  <si>
    <t>Q9CXI0</t>
  </si>
  <si>
    <t>Q9JIK5</t>
  </si>
  <si>
    <t>P80315</t>
  </si>
  <si>
    <t>P18760</t>
  </si>
  <si>
    <t>Q8VEJ9</t>
  </si>
  <si>
    <t>P47856</t>
  </si>
  <si>
    <t>O09165</t>
  </si>
  <si>
    <t>P16381</t>
  </si>
  <si>
    <t>Q9D880</t>
  </si>
  <si>
    <t>Q9D6M3</t>
  </si>
  <si>
    <t>O88667</t>
  </si>
  <si>
    <t>P0CG50</t>
  </si>
  <si>
    <t>P29351</t>
  </si>
  <si>
    <t>O08756</t>
  </si>
  <si>
    <t>Q9WUM5</t>
  </si>
  <si>
    <t>O55222</t>
  </si>
  <si>
    <t>P70236</t>
  </si>
  <si>
    <t>Q9EQU3</t>
  </si>
  <si>
    <t>O08749</t>
  </si>
  <si>
    <t>P62908</t>
  </si>
  <si>
    <t>Q9Z2Z9</t>
  </si>
  <si>
    <t>Q9DB77</t>
  </si>
  <si>
    <t>Q9CQA9</t>
  </si>
  <si>
    <t>Q8VEK3</t>
  </si>
  <si>
    <t>Q9D0I9</t>
  </si>
  <si>
    <t>Q149B8</t>
  </si>
  <si>
    <t>P63037</t>
  </si>
  <si>
    <t>P18826</t>
  </si>
  <si>
    <t>Q99J62</t>
  </si>
  <si>
    <t>Q9JIF7</t>
  </si>
  <si>
    <t>P80316</t>
  </si>
  <si>
    <t>P14685</t>
  </si>
  <si>
    <t>P06151</t>
  </si>
  <si>
    <t>Q9DC69</t>
  </si>
  <si>
    <t>Q7TSH2</t>
  </si>
  <si>
    <t>P50608</t>
  </si>
  <si>
    <t>Q8C050</t>
  </si>
  <si>
    <t>Q8K0U4</t>
  </si>
  <si>
    <t>Q61102</t>
  </si>
  <si>
    <t>Q8JZR0</t>
  </si>
  <si>
    <t>P50171</t>
  </si>
  <si>
    <t>Q9D1G3</t>
  </si>
  <si>
    <t>Q8BMS4</t>
  </si>
  <si>
    <t>P05977</t>
  </si>
  <si>
    <t>O35226</t>
  </si>
  <si>
    <t>Q9D6R2</t>
  </si>
  <si>
    <t>P61620</t>
  </si>
  <si>
    <t>P28654</t>
  </si>
  <si>
    <t>P18242</t>
  </si>
  <si>
    <t>P14206</t>
  </si>
  <si>
    <t>Q64282</t>
  </si>
  <si>
    <t>Q8CFI7</t>
  </si>
  <si>
    <t>P56501</t>
  </si>
  <si>
    <t>Q9D358</t>
  </si>
  <si>
    <t>P35821</t>
  </si>
  <si>
    <t>P16460</t>
  </si>
  <si>
    <t>O35593</t>
  </si>
  <si>
    <t>Q80XB4</t>
  </si>
  <si>
    <t>E9PZQ0</t>
  </si>
  <si>
    <t>P52480</t>
  </si>
  <si>
    <t>P07934</t>
  </si>
  <si>
    <t>Q9DBU3</t>
  </si>
  <si>
    <t>Q9R0Y5</t>
  </si>
  <si>
    <t>Q8CE90</t>
  </si>
  <si>
    <t>P07310</t>
  </si>
  <si>
    <t>Q91WB2</t>
  </si>
  <si>
    <t>Q5SX39</t>
  </si>
  <si>
    <t>P63017</t>
  </si>
  <si>
    <t>P20029</t>
  </si>
  <si>
    <t>Q02105</t>
  </si>
  <si>
    <t>Q91VR2</t>
  </si>
  <si>
    <t>P14106</t>
  </si>
  <si>
    <t>P98086</t>
  </si>
  <si>
    <t>P05064</t>
  </si>
  <si>
    <t>Q8CCF0</t>
  </si>
  <si>
    <t>P02088</t>
  </si>
  <si>
    <t>E9Q557</t>
  </si>
  <si>
    <t>Q02257</t>
  </si>
  <si>
    <t>Q91VI7</t>
  </si>
  <si>
    <t>P07724</t>
  </si>
  <si>
    <t>P01631</t>
  </si>
  <si>
    <t>Q9R0N0</t>
  </si>
  <si>
    <t>Q8C3P7</t>
  </si>
  <si>
    <t>Q9QZL0</t>
  </si>
  <si>
    <t>Q08189</t>
  </si>
  <si>
    <t>P01942</t>
  </si>
  <si>
    <t>P07356</t>
  </si>
  <si>
    <t>P20152</t>
  </si>
  <si>
    <t>SWProt</t>
  </si>
  <si>
    <t>Spectral Count Ratio (Gadd45a/Control)</t>
  </si>
  <si>
    <t>Protein Abundance in Mouse Skeletal Muscle (% of Total)</t>
  </si>
  <si>
    <t>Protein Abundance Rank (Out of 8310 Total)</t>
  </si>
  <si>
    <t>Mouse Triceps Data from Deshmukh et al</t>
  </si>
  <si>
    <t>NA</t>
  </si>
  <si>
    <t>2310042D19Rik</t>
  </si>
  <si>
    <t>Igkv1-115</t>
  </si>
  <si>
    <t>Supplemental Table 1: All Mass Spectrometric Data</t>
  </si>
  <si>
    <t>Gadd45a TAP Total Search Score</t>
  </si>
  <si>
    <t>Gadd45a TAP # Unique Peptides</t>
  </si>
  <si>
    <t>Gadd45a TAP Spectral Count</t>
  </si>
  <si>
    <t>Gadd45a TAP Theoretical Unique Peptides</t>
  </si>
  <si>
    <t>Gadd45a TAP Weighted Spectral Count</t>
  </si>
  <si>
    <t>Control TAP Total Search Score</t>
  </si>
  <si>
    <t>Control TAP Theoretical Unique Peptides</t>
  </si>
  <si>
    <t>Control TAP Weighted Spectral Count</t>
  </si>
  <si>
    <t>Supplemental Table 2:  Exclusion of proteins with Gadd45a/Control spectral count ratio &lt; 30 from Supplemental Table 1</t>
  </si>
  <si>
    <t>Control TAP # Unique Peptides</t>
  </si>
  <si>
    <t>Control TAP Spectral Count</t>
  </si>
  <si>
    <t>Supplemental Table 3: Exclusion of common affinity purification contaminants (as defined by Mellacheruvu et al.) and related proteins (i.e. other proteosome subunits or heat shock proteins) from Supplemental Table 2</t>
  </si>
  <si>
    <t>Supplemental Table 4: Exclusion of abundant mouse skeletal muscle proteins (proteins that comprise ≥ 0.01% of total muscle protein, as defined by Deshmukh et al.) and paralogs (i.e. other actins, tubulins, SERCA) from supplemental table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</si>
</sst>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</font>
    <font>
      <sz val="11"/>
      <color theme="1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Arial"/>
    </font>
    <font>
      <sz val="11"/>
      <color rgb="FF0000FF"/>
      <name val="Calibri"/>
      <family val="2"/>
      <scheme val="minor"/>
    </font>
    <font>
      <b/>
      <sz val="1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7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33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10" xfId="0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19" fillId="0" borderId="10" xfId="0" applyFont="1" applyFill="1" applyBorder="1" applyAlignment="1">
      <alignment horizontal="center"/>
    </xf>
    <xf numFmtId="0" fontId="0" fillId="0" borderId="0" xfId="0" applyFill="1" applyAlignment="1"/>
    <xf numFmtId="165" fontId="22" fillId="0" borderId="10" xfId="0" applyNumberFormat="1" applyFont="1" applyBorder="1" applyAlignment="1">
      <alignment horizontal="center"/>
    </xf>
    <xf numFmtId="2" fontId="22" fillId="0" borderId="12" xfId="0" applyNumberFormat="1" applyFont="1" applyBorder="1" applyAlignment="1">
      <alignment horizontal="center"/>
    </xf>
    <xf numFmtId="165" fontId="22" fillId="0" borderId="10" xfId="0" applyNumberFormat="1" applyFont="1" applyFill="1" applyBorder="1" applyAlignment="1">
      <alignment horizontal="center"/>
    </xf>
    <xf numFmtId="2" fontId="22" fillId="0" borderId="12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18" fillId="0" borderId="0" xfId="0" applyFont="1" applyFill="1" applyAlignment="1">
      <alignment horizontal="left"/>
    </xf>
    <xf numFmtId="165" fontId="19" fillId="0" borderId="10" xfId="0" applyNumberFormat="1" applyFont="1" applyFill="1" applyBorder="1" applyAlignment="1">
      <alignment horizontal="center" wrapText="1"/>
    </xf>
    <xf numFmtId="2" fontId="19" fillId="0" borderId="12" xfId="0" applyNumberFormat="1" applyFont="1" applyFill="1" applyBorder="1" applyAlignment="1">
      <alignment horizontal="center" wrapText="1"/>
    </xf>
    <xf numFmtId="165" fontId="19" fillId="0" borderId="10" xfId="0" applyNumberFormat="1" applyFont="1" applyFill="1" applyBorder="1" applyAlignment="1">
      <alignment horizontal="center"/>
    </xf>
    <xf numFmtId="2" fontId="19" fillId="0" borderId="12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>
      <alignment horizontal="center"/>
    </xf>
    <xf numFmtId="2" fontId="19" fillId="0" borderId="0" xfId="0" applyNumberFormat="1" applyFont="1" applyFill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2" fontId="19" fillId="0" borderId="10" xfId="0" applyNumberFormat="1" applyFont="1" applyFill="1" applyBorder="1" applyAlignment="1">
      <alignment horizontal="center" vertical="center"/>
    </xf>
    <xf numFmtId="2" fontId="19" fillId="0" borderId="1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horizontal="left" vertical="center"/>
    </xf>
  </cellXfs>
  <cellStyles count="67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216"/>
  <sheetViews>
    <sheetView workbookViewId="0">
      <selection activeCell="T12" sqref="T12"/>
    </sheetView>
  </sheetViews>
  <sheetFormatPr baseColWidth="10" defaultColWidth="8.83203125" defaultRowHeight="14" x14ac:dyDescent="0"/>
  <cols>
    <col min="1" max="1" width="12.83203125" style="1" customWidth="1"/>
    <col min="2" max="2" width="27.5" style="1" customWidth="1"/>
    <col min="3" max="3" width="50.83203125" customWidth="1"/>
    <col min="4" max="4" width="11.5" style="10" customWidth="1"/>
    <col min="5" max="5" width="10.33203125" style="6" customWidth="1"/>
    <col min="6" max="8" width="10.33203125" style="1" customWidth="1"/>
    <col min="9" max="9" width="10.33203125" style="7" customWidth="1"/>
    <col min="10" max="10" width="10.33203125" style="6" customWidth="1"/>
    <col min="11" max="13" width="10.33203125" style="1" customWidth="1"/>
    <col min="14" max="14" width="10.33203125" style="7" customWidth="1"/>
    <col min="15" max="15" width="10.33203125" style="6" customWidth="1"/>
    <col min="16" max="16" width="18.1640625" style="15" customWidth="1"/>
    <col min="17" max="17" width="18.1640625" style="16" customWidth="1"/>
    <col min="18" max="19" width="8.83203125" style="4"/>
    <col min="20" max="173" width="8.83203125" style="2"/>
  </cols>
  <sheetData>
    <row r="1" spans="1:173" s="42" customFormat="1" ht="19" customHeight="1">
      <c r="A1" s="43" t="s">
        <v>857</v>
      </c>
      <c r="B1" s="35"/>
      <c r="C1" s="36"/>
      <c r="D1" s="35"/>
      <c r="E1" s="37"/>
      <c r="F1" s="35"/>
      <c r="G1" s="35"/>
      <c r="H1" s="35"/>
      <c r="I1" s="35"/>
      <c r="J1" s="37"/>
      <c r="K1" s="35"/>
      <c r="L1" s="35"/>
      <c r="M1" s="35"/>
      <c r="N1" s="35"/>
      <c r="O1" s="37"/>
      <c r="P1" s="38"/>
      <c r="Q1" s="39"/>
      <c r="R1" s="40"/>
      <c r="S1" s="40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</row>
    <row r="2" spans="1:173" s="2" customFormat="1" ht="21" customHeight="1">
      <c r="A2" s="22"/>
      <c r="B2" s="11"/>
      <c r="C2" s="12"/>
      <c r="D2" s="11"/>
      <c r="E2" s="13"/>
      <c r="F2" s="11"/>
      <c r="G2" s="11"/>
      <c r="H2" s="11"/>
      <c r="I2" s="11"/>
      <c r="J2" s="13"/>
      <c r="K2" s="11"/>
      <c r="L2" s="11"/>
      <c r="M2" s="11"/>
      <c r="N2" s="11"/>
      <c r="O2" s="13"/>
      <c r="P2" s="32" t="s">
        <v>853</v>
      </c>
      <c r="Q2" s="33"/>
      <c r="R2" s="4"/>
      <c r="S2" s="4"/>
    </row>
    <row r="3" spans="1:173" s="5" customFormat="1" ht="69" customHeight="1">
      <c r="A3" s="11" t="s">
        <v>849</v>
      </c>
      <c r="B3" s="11" t="s">
        <v>0</v>
      </c>
      <c r="C3" s="11" t="s">
        <v>1</v>
      </c>
      <c r="D3" s="11" t="s">
        <v>2</v>
      </c>
      <c r="E3" s="30" t="s">
        <v>858</v>
      </c>
      <c r="F3" s="31" t="s">
        <v>859</v>
      </c>
      <c r="G3" s="31" t="s">
        <v>860</v>
      </c>
      <c r="H3" s="31" t="s">
        <v>861</v>
      </c>
      <c r="I3" s="31" t="s">
        <v>862</v>
      </c>
      <c r="J3" s="30" t="s">
        <v>863</v>
      </c>
      <c r="K3" s="31" t="s">
        <v>867</v>
      </c>
      <c r="L3" s="31" t="s">
        <v>868</v>
      </c>
      <c r="M3" s="31" t="s">
        <v>864</v>
      </c>
      <c r="N3" s="31" t="s">
        <v>865</v>
      </c>
      <c r="O3" s="30" t="s">
        <v>850</v>
      </c>
      <c r="P3" s="23" t="s">
        <v>851</v>
      </c>
      <c r="Q3" s="24" t="s">
        <v>852</v>
      </c>
      <c r="R3" s="4"/>
      <c r="S3" s="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</row>
    <row r="4" spans="1:173" s="21" customFormat="1">
      <c r="A4" s="11" t="s">
        <v>637</v>
      </c>
      <c r="B4" s="11" t="s">
        <v>87</v>
      </c>
      <c r="C4" s="12" t="s">
        <v>88</v>
      </c>
      <c r="D4" s="11" t="s">
        <v>89</v>
      </c>
      <c r="E4" s="27">
        <v>130</v>
      </c>
      <c r="F4" s="11">
        <v>62</v>
      </c>
      <c r="G4" s="11">
        <v>297</v>
      </c>
      <c r="H4" s="11">
        <v>555</v>
      </c>
      <c r="I4" s="28">
        <f t="shared" ref="I4:I67" si="0">G4/H4</f>
        <v>0.53513513513513511</v>
      </c>
      <c r="J4" s="27"/>
      <c r="K4" s="11"/>
      <c r="L4" s="11"/>
      <c r="M4" s="11"/>
      <c r="N4" s="11"/>
      <c r="O4" s="13"/>
      <c r="P4" s="25">
        <v>6.2901682377214385E-4</v>
      </c>
      <c r="Q4" s="29">
        <v>2545</v>
      </c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</row>
    <row r="5" spans="1:173">
      <c r="A5" s="11" t="s">
        <v>638</v>
      </c>
      <c r="B5" s="11" t="s">
        <v>25</v>
      </c>
      <c r="C5" s="12" t="s">
        <v>26</v>
      </c>
      <c r="D5" s="11" t="s">
        <v>27</v>
      </c>
      <c r="E5" s="27">
        <v>100.78</v>
      </c>
      <c r="F5" s="11">
        <v>47</v>
      </c>
      <c r="G5" s="11">
        <v>419</v>
      </c>
      <c r="H5" s="11">
        <v>300</v>
      </c>
      <c r="I5" s="28">
        <f t="shared" si="0"/>
        <v>1.3966666666666667</v>
      </c>
      <c r="J5" s="27">
        <v>10.19</v>
      </c>
      <c r="K5" s="11">
        <v>5</v>
      </c>
      <c r="L5" s="11">
        <v>11</v>
      </c>
      <c r="M5" s="11">
        <v>300</v>
      </c>
      <c r="N5" s="28">
        <f>L5/M5</f>
        <v>3.6666666666666667E-2</v>
      </c>
      <c r="O5" s="27">
        <f>G5/L5</f>
        <v>38.090909090909093</v>
      </c>
      <c r="P5" s="25">
        <v>2.5995058258668768</v>
      </c>
      <c r="Q5" s="29">
        <v>4</v>
      </c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</row>
    <row r="6" spans="1:173" s="3" customFormat="1">
      <c r="A6" s="11" t="s">
        <v>827</v>
      </c>
      <c r="B6" s="11" t="s">
        <v>9</v>
      </c>
      <c r="C6" s="12" t="s">
        <v>10</v>
      </c>
      <c r="D6" s="11" t="s">
        <v>11</v>
      </c>
      <c r="E6" s="27">
        <v>83.47</v>
      </c>
      <c r="F6" s="11">
        <v>34</v>
      </c>
      <c r="G6" s="11">
        <v>109</v>
      </c>
      <c r="H6" s="11">
        <v>860</v>
      </c>
      <c r="I6" s="28">
        <f t="shared" si="0"/>
        <v>0.12674418604651164</v>
      </c>
      <c r="J6" s="27">
        <v>18.07</v>
      </c>
      <c r="K6" s="11">
        <v>9</v>
      </c>
      <c r="L6" s="11">
        <v>15</v>
      </c>
      <c r="M6" s="11">
        <v>860</v>
      </c>
      <c r="N6" s="28">
        <f>L6/M6</f>
        <v>1.7441860465116279E-2</v>
      </c>
      <c r="O6" s="27">
        <f>G6/L6</f>
        <v>7.2666666666666666</v>
      </c>
      <c r="P6" s="25">
        <v>16.4377</v>
      </c>
      <c r="Q6" s="29">
        <v>2</v>
      </c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 s="3" customFormat="1">
      <c r="A7" s="11" t="s">
        <v>639</v>
      </c>
      <c r="B7" s="11" t="s">
        <v>90</v>
      </c>
      <c r="C7" s="12" t="s">
        <v>91</v>
      </c>
      <c r="D7" s="11" t="s">
        <v>92</v>
      </c>
      <c r="E7" s="27">
        <v>73.72</v>
      </c>
      <c r="F7" s="11">
        <v>33</v>
      </c>
      <c r="G7" s="11">
        <v>81</v>
      </c>
      <c r="H7" s="11">
        <v>387</v>
      </c>
      <c r="I7" s="28">
        <f t="shared" si="0"/>
        <v>0.20930232558139536</v>
      </c>
      <c r="J7" s="27"/>
      <c r="K7" s="11"/>
      <c r="L7" s="11"/>
      <c r="M7" s="11"/>
      <c r="N7" s="11"/>
      <c r="O7" s="13"/>
      <c r="P7" s="25">
        <v>2.1184034965970877E-2</v>
      </c>
      <c r="Q7" s="29">
        <v>325</v>
      </c>
      <c r="R7" s="4"/>
      <c r="S7" s="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>
      <c r="A8" s="11" t="s">
        <v>640</v>
      </c>
      <c r="B8" s="11" t="s">
        <v>592</v>
      </c>
      <c r="C8" s="12" t="s">
        <v>593</v>
      </c>
      <c r="D8" s="11" t="s">
        <v>594</v>
      </c>
      <c r="E8" s="27">
        <v>65.38</v>
      </c>
      <c r="F8" s="11">
        <v>28</v>
      </c>
      <c r="G8" s="11">
        <v>95</v>
      </c>
      <c r="H8" s="11">
        <v>844</v>
      </c>
      <c r="I8" s="28">
        <f t="shared" si="0"/>
        <v>0.11255924170616113</v>
      </c>
      <c r="J8" s="27"/>
      <c r="K8" s="11"/>
      <c r="L8" s="11"/>
      <c r="M8" s="11"/>
      <c r="N8" s="11"/>
      <c r="O8" s="13"/>
      <c r="P8" s="25">
        <v>1.7248331532476791</v>
      </c>
      <c r="Q8" s="29">
        <v>9</v>
      </c>
    </row>
    <row r="9" spans="1:173">
      <c r="A9" s="11" t="s">
        <v>641</v>
      </c>
      <c r="B9" s="11" t="s">
        <v>131</v>
      </c>
      <c r="C9" s="12" t="s">
        <v>132</v>
      </c>
      <c r="D9" s="11" t="s">
        <v>133</v>
      </c>
      <c r="E9" s="27">
        <v>61.91</v>
      </c>
      <c r="F9" s="11">
        <v>27</v>
      </c>
      <c r="G9" s="11">
        <v>151</v>
      </c>
      <c r="H9" s="11">
        <v>300</v>
      </c>
      <c r="I9" s="28">
        <f t="shared" si="0"/>
        <v>0.5033333333333333</v>
      </c>
      <c r="J9" s="27"/>
      <c r="K9" s="11"/>
      <c r="L9" s="11"/>
      <c r="M9" s="11"/>
      <c r="N9" s="11"/>
      <c r="O9" s="13"/>
      <c r="P9" s="25">
        <v>6.599685223118712E-3</v>
      </c>
      <c r="Q9" s="29">
        <v>756</v>
      </c>
    </row>
    <row r="10" spans="1:173" s="3" customFormat="1">
      <c r="A10" s="11" t="s">
        <v>642</v>
      </c>
      <c r="B10" s="11" t="s">
        <v>93</v>
      </c>
      <c r="C10" s="12" t="s">
        <v>94</v>
      </c>
      <c r="D10" s="11" t="s">
        <v>95</v>
      </c>
      <c r="E10" s="27">
        <v>61.84</v>
      </c>
      <c r="F10" s="11">
        <v>24</v>
      </c>
      <c r="G10" s="11">
        <v>45</v>
      </c>
      <c r="H10" s="11">
        <v>623</v>
      </c>
      <c r="I10" s="28">
        <f t="shared" si="0"/>
        <v>7.2231139646869988E-2</v>
      </c>
      <c r="J10" s="27"/>
      <c r="K10" s="11"/>
      <c r="L10" s="11"/>
      <c r="M10" s="11"/>
      <c r="N10" s="11"/>
      <c r="O10" s="13"/>
      <c r="P10" s="25">
        <v>0.40105343826393192</v>
      </c>
      <c r="Q10" s="29">
        <v>42</v>
      </c>
      <c r="R10" s="4"/>
      <c r="S10" s="4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</row>
    <row r="11" spans="1:173">
      <c r="A11" s="11" t="s">
        <v>828</v>
      </c>
      <c r="B11" s="11" t="s">
        <v>6</v>
      </c>
      <c r="C11" s="12" t="s">
        <v>7</v>
      </c>
      <c r="D11" s="11" t="s">
        <v>8</v>
      </c>
      <c r="E11" s="27">
        <v>61.65</v>
      </c>
      <c r="F11" s="11">
        <v>28</v>
      </c>
      <c r="G11" s="11">
        <v>207</v>
      </c>
      <c r="H11" s="11">
        <v>213</v>
      </c>
      <c r="I11" s="28">
        <f t="shared" si="0"/>
        <v>0.971830985915493</v>
      </c>
      <c r="J11" s="27">
        <v>34.97</v>
      </c>
      <c r="K11" s="11">
        <v>17</v>
      </c>
      <c r="L11" s="11">
        <v>77</v>
      </c>
      <c r="M11" s="11">
        <v>213</v>
      </c>
      <c r="N11" s="28">
        <f>L11/M11</f>
        <v>0.36150234741784038</v>
      </c>
      <c r="O11" s="27">
        <f>G11/L11</f>
        <v>2.6883116883116882</v>
      </c>
      <c r="P11" s="25">
        <v>0.29478540064346026</v>
      </c>
      <c r="Q11" s="29">
        <v>46</v>
      </c>
      <c r="R11" s="8"/>
      <c r="S11" s="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</row>
    <row r="12" spans="1:173">
      <c r="A12" s="11" t="s">
        <v>643</v>
      </c>
      <c r="B12" s="11" t="s">
        <v>58</v>
      </c>
      <c r="C12" s="12" t="s">
        <v>59</v>
      </c>
      <c r="D12" s="11" t="s">
        <v>60</v>
      </c>
      <c r="E12" s="27">
        <v>58.9</v>
      </c>
      <c r="F12" s="11">
        <v>28</v>
      </c>
      <c r="G12" s="11">
        <v>174</v>
      </c>
      <c r="H12" s="11">
        <v>172</v>
      </c>
      <c r="I12" s="28">
        <f t="shared" si="0"/>
        <v>1.0116279069767442</v>
      </c>
      <c r="J12" s="27">
        <v>2.44</v>
      </c>
      <c r="K12" s="11">
        <v>1</v>
      </c>
      <c r="L12" s="11">
        <v>3</v>
      </c>
      <c r="M12" s="11">
        <v>172</v>
      </c>
      <c r="N12" s="28">
        <f>L12/M12</f>
        <v>1.7441860465116279E-2</v>
      </c>
      <c r="O12" s="27">
        <f>G12/L12</f>
        <v>58</v>
      </c>
      <c r="P12" s="25">
        <v>0.52015194997591108</v>
      </c>
      <c r="Q12" s="29">
        <v>31</v>
      </c>
    </row>
    <row r="13" spans="1:173" s="9" customFormat="1">
      <c r="A13" s="11" t="s">
        <v>644</v>
      </c>
      <c r="B13" s="11" t="s">
        <v>96</v>
      </c>
      <c r="C13" s="12" t="s">
        <v>97</v>
      </c>
      <c r="D13" s="11" t="s">
        <v>98</v>
      </c>
      <c r="E13" s="27">
        <v>55.69</v>
      </c>
      <c r="F13" s="11">
        <v>28</v>
      </c>
      <c r="G13" s="11">
        <v>335</v>
      </c>
      <c r="H13" s="11">
        <v>139</v>
      </c>
      <c r="I13" s="28">
        <f t="shared" si="0"/>
        <v>2.4100719424460433</v>
      </c>
      <c r="J13" s="27"/>
      <c r="K13" s="11"/>
      <c r="L13" s="11"/>
      <c r="M13" s="11"/>
      <c r="N13" s="11"/>
      <c r="O13" s="13"/>
      <c r="P13" s="25">
        <v>6.5695101492124763E-5</v>
      </c>
      <c r="Q13" s="29">
        <v>5251</v>
      </c>
      <c r="R13" s="4"/>
      <c r="S13" s="4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</row>
    <row r="14" spans="1:173">
      <c r="A14" s="11" t="s">
        <v>645</v>
      </c>
      <c r="B14" s="11" t="s">
        <v>55</v>
      </c>
      <c r="C14" s="12" t="s">
        <v>56</v>
      </c>
      <c r="D14" s="11" t="s">
        <v>57</v>
      </c>
      <c r="E14" s="27">
        <v>54.41</v>
      </c>
      <c r="F14" s="11">
        <v>30</v>
      </c>
      <c r="G14" s="11">
        <v>335</v>
      </c>
      <c r="H14" s="11">
        <v>37</v>
      </c>
      <c r="I14" s="28">
        <f t="shared" si="0"/>
        <v>9.0540540540540544</v>
      </c>
      <c r="J14" s="27">
        <v>4</v>
      </c>
      <c r="K14" s="11">
        <v>2</v>
      </c>
      <c r="L14" s="11">
        <v>9</v>
      </c>
      <c r="M14" s="11">
        <v>37</v>
      </c>
      <c r="N14" s="28">
        <f>L14/M14</f>
        <v>0.24324324324324326</v>
      </c>
      <c r="O14" s="27">
        <f>G14/L14</f>
        <v>37.222222222222221</v>
      </c>
      <c r="P14" s="25">
        <v>0</v>
      </c>
      <c r="Q14" s="26" t="s">
        <v>854</v>
      </c>
    </row>
    <row r="15" spans="1:173">
      <c r="A15" s="11" t="s">
        <v>647</v>
      </c>
      <c r="B15" s="11" t="s">
        <v>580</v>
      </c>
      <c r="C15" s="12" t="s">
        <v>581</v>
      </c>
      <c r="D15" s="11" t="s">
        <v>582</v>
      </c>
      <c r="E15" s="27">
        <v>53.87</v>
      </c>
      <c r="F15" s="11">
        <v>27</v>
      </c>
      <c r="G15" s="11">
        <v>352</v>
      </c>
      <c r="H15" s="11">
        <v>136</v>
      </c>
      <c r="I15" s="28">
        <f t="shared" si="0"/>
        <v>2.5882352941176472</v>
      </c>
      <c r="J15" s="27"/>
      <c r="K15" s="11"/>
      <c r="L15" s="11"/>
      <c r="M15" s="11"/>
      <c r="N15" s="11"/>
      <c r="O15" s="13"/>
      <c r="P15" s="25">
        <v>0.14611855172814714</v>
      </c>
      <c r="Q15" s="29">
        <v>70</v>
      </c>
    </row>
    <row r="16" spans="1:173">
      <c r="A16" s="11" t="s">
        <v>646</v>
      </c>
      <c r="B16" s="11" t="s">
        <v>323</v>
      </c>
      <c r="C16" s="12" t="s">
        <v>324</v>
      </c>
      <c r="D16" s="11" t="s">
        <v>325</v>
      </c>
      <c r="E16" s="27">
        <v>53.87</v>
      </c>
      <c r="F16" s="11">
        <v>27</v>
      </c>
      <c r="G16" s="11">
        <v>343</v>
      </c>
      <c r="H16" s="11">
        <v>133</v>
      </c>
      <c r="I16" s="28">
        <f t="shared" si="0"/>
        <v>2.5789473684210527</v>
      </c>
      <c r="J16" s="27"/>
      <c r="K16" s="11"/>
      <c r="L16" s="11"/>
      <c r="M16" s="11"/>
      <c r="N16" s="11"/>
      <c r="O16" s="13"/>
      <c r="P16" s="25">
        <v>2.7011141200516953E-3</v>
      </c>
      <c r="Q16" s="29">
        <v>1307</v>
      </c>
    </row>
    <row r="17" spans="1:173" s="3" customFormat="1">
      <c r="A17" s="11" t="s">
        <v>648</v>
      </c>
      <c r="B17" s="11" t="s">
        <v>604</v>
      </c>
      <c r="C17" s="12" t="s">
        <v>605</v>
      </c>
      <c r="D17" s="11" t="s">
        <v>606</v>
      </c>
      <c r="E17" s="27">
        <v>53.68</v>
      </c>
      <c r="F17" s="11">
        <v>27</v>
      </c>
      <c r="G17" s="11">
        <v>334</v>
      </c>
      <c r="H17" s="11">
        <v>139</v>
      </c>
      <c r="I17" s="28">
        <f t="shared" si="0"/>
        <v>2.4028776978417268</v>
      </c>
      <c r="J17" s="27"/>
      <c r="K17" s="11"/>
      <c r="L17" s="11"/>
      <c r="M17" s="11"/>
      <c r="N17" s="11"/>
      <c r="O17" s="13"/>
      <c r="P17" s="25">
        <v>1.7889855236985497E-3</v>
      </c>
      <c r="Q17" s="29">
        <v>1613</v>
      </c>
      <c r="R17" s="4"/>
      <c r="S17" s="4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</row>
    <row r="18" spans="1:173">
      <c r="A18" s="11" t="s">
        <v>829</v>
      </c>
      <c r="B18" s="11" t="s">
        <v>3</v>
      </c>
      <c r="C18" s="12" t="s">
        <v>4</v>
      </c>
      <c r="D18" s="11" t="s">
        <v>5</v>
      </c>
      <c r="E18" s="27">
        <v>50.97</v>
      </c>
      <c r="F18" s="11">
        <v>24</v>
      </c>
      <c r="G18" s="11">
        <v>107</v>
      </c>
      <c r="H18" s="11">
        <v>210</v>
      </c>
      <c r="I18" s="28">
        <f t="shared" si="0"/>
        <v>0.50952380952380949</v>
      </c>
      <c r="J18" s="27">
        <v>59.43</v>
      </c>
      <c r="K18" s="11">
        <v>29</v>
      </c>
      <c r="L18" s="11">
        <v>149</v>
      </c>
      <c r="M18" s="11">
        <v>210</v>
      </c>
      <c r="N18" s="28">
        <f>L18/M18</f>
        <v>0.70952380952380956</v>
      </c>
      <c r="O18" s="27">
        <f>G18/L18</f>
        <v>0.71812080536912748</v>
      </c>
      <c r="P18" s="25">
        <v>3.7195431133629775E-2</v>
      </c>
      <c r="Q18" s="29">
        <v>210</v>
      </c>
    </row>
    <row r="19" spans="1:173">
      <c r="A19" s="11" t="s">
        <v>649</v>
      </c>
      <c r="B19" s="11" t="s">
        <v>43</v>
      </c>
      <c r="C19" s="12" t="s">
        <v>44</v>
      </c>
      <c r="D19" s="11" t="s">
        <v>45</v>
      </c>
      <c r="E19" s="27">
        <v>50.79</v>
      </c>
      <c r="F19" s="11">
        <v>24</v>
      </c>
      <c r="G19" s="11">
        <v>136</v>
      </c>
      <c r="H19" s="11">
        <v>191</v>
      </c>
      <c r="I19" s="28">
        <f t="shared" si="0"/>
        <v>0.7120418848167539</v>
      </c>
      <c r="J19" s="27">
        <v>6.02</v>
      </c>
      <c r="K19" s="11">
        <v>3</v>
      </c>
      <c r="L19" s="11">
        <v>6</v>
      </c>
      <c r="M19" s="11">
        <v>191</v>
      </c>
      <c r="N19" s="28">
        <f>L19/M19</f>
        <v>3.1413612565445025E-2</v>
      </c>
      <c r="O19" s="27">
        <f>G19/L19</f>
        <v>22.666666666666668</v>
      </c>
      <c r="P19" s="25">
        <v>0.48229962445626162</v>
      </c>
      <c r="Q19" s="29">
        <v>35</v>
      </c>
    </row>
    <row r="20" spans="1:173">
      <c r="A20" s="11" t="s">
        <v>650</v>
      </c>
      <c r="B20" s="11" t="s">
        <v>99</v>
      </c>
      <c r="C20" s="12" t="s">
        <v>100</v>
      </c>
      <c r="D20" s="11" t="s">
        <v>18</v>
      </c>
      <c r="E20" s="27">
        <v>49.82</v>
      </c>
      <c r="F20" s="11">
        <v>21</v>
      </c>
      <c r="G20" s="11">
        <v>208</v>
      </c>
      <c r="H20" s="11">
        <v>140</v>
      </c>
      <c r="I20" s="28">
        <f t="shared" si="0"/>
        <v>1.4857142857142858</v>
      </c>
      <c r="J20" s="27">
        <v>12.94</v>
      </c>
      <c r="K20" s="11">
        <v>6</v>
      </c>
      <c r="L20" s="11">
        <v>19</v>
      </c>
      <c r="M20" s="11">
        <v>140</v>
      </c>
      <c r="N20" s="28">
        <f>L20/M20</f>
        <v>0.1357142857142857</v>
      </c>
      <c r="O20" s="27">
        <f>G20/L20</f>
        <v>10.947368421052632</v>
      </c>
      <c r="P20" s="25">
        <v>2.5601892406936502</v>
      </c>
      <c r="Q20" s="29">
        <v>5</v>
      </c>
    </row>
    <row r="21" spans="1:173">
      <c r="A21" s="11" t="s">
        <v>651</v>
      </c>
      <c r="B21" s="11" t="s">
        <v>511</v>
      </c>
      <c r="C21" s="12" t="s">
        <v>512</v>
      </c>
      <c r="D21" s="11" t="s">
        <v>513</v>
      </c>
      <c r="E21" s="27">
        <v>49.82</v>
      </c>
      <c r="F21" s="11">
        <v>21</v>
      </c>
      <c r="G21" s="11">
        <v>176</v>
      </c>
      <c r="H21" s="11">
        <v>134</v>
      </c>
      <c r="I21" s="28">
        <f t="shared" si="0"/>
        <v>1.3134328358208955</v>
      </c>
      <c r="J21" s="27"/>
      <c r="K21" s="11"/>
      <c r="L21" s="11"/>
      <c r="M21" s="11"/>
      <c r="N21" s="11"/>
      <c r="O21" s="13"/>
      <c r="P21" s="25">
        <v>0</v>
      </c>
      <c r="Q21" s="26" t="s">
        <v>854</v>
      </c>
    </row>
    <row r="22" spans="1:173">
      <c r="A22" s="11" t="s">
        <v>652</v>
      </c>
      <c r="B22" s="11" t="s">
        <v>101</v>
      </c>
      <c r="C22" s="12" t="s">
        <v>102</v>
      </c>
      <c r="D22" s="11" t="s">
        <v>103</v>
      </c>
      <c r="E22" s="27">
        <v>48.94</v>
      </c>
      <c r="F22" s="11">
        <v>26</v>
      </c>
      <c r="G22" s="11">
        <v>171</v>
      </c>
      <c r="H22" s="11">
        <v>142</v>
      </c>
      <c r="I22" s="28">
        <f t="shared" si="0"/>
        <v>1.204225352112676</v>
      </c>
      <c r="J22" s="27"/>
      <c r="K22" s="11"/>
      <c r="L22" s="11"/>
      <c r="M22" s="11"/>
      <c r="N22" s="11"/>
      <c r="O22" s="13"/>
      <c r="P22" s="25">
        <v>1.3755950911231718E-2</v>
      </c>
      <c r="Q22" s="29">
        <v>438</v>
      </c>
    </row>
    <row r="23" spans="1:173">
      <c r="A23" s="11" t="s">
        <v>653</v>
      </c>
      <c r="B23" s="11" t="s">
        <v>200</v>
      </c>
      <c r="C23" s="12" t="s">
        <v>201</v>
      </c>
      <c r="D23" s="11" t="s">
        <v>202</v>
      </c>
      <c r="E23" s="27">
        <v>47.76</v>
      </c>
      <c r="F23" s="11">
        <v>24</v>
      </c>
      <c r="G23" s="11">
        <v>238</v>
      </c>
      <c r="H23" s="11">
        <v>142</v>
      </c>
      <c r="I23" s="28">
        <f t="shared" si="0"/>
        <v>1.676056338028169</v>
      </c>
      <c r="J23" s="27"/>
      <c r="K23" s="11"/>
      <c r="L23" s="11"/>
      <c r="M23" s="11"/>
      <c r="N23" s="11"/>
      <c r="O23" s="13"/>
      <c r="P23" s="25">
        <v>8.366504606227565E-4</v>
      </c>
      <c r="Q23" s="29">
        <v>2268</v>
      </c>
    </row>
    <row r="24" spans="1:173">
      <c r="A24" s="11" t="s">
        <v>654</v>
      </c>
      <c r="B24" s="11" t="s">
        <v>104</v>
      </c>
      <c r="C24" s="12" t="s">
        <v>105</v>
      </c>
      <c r="D24" s="11" t="s">
        <v>106</v>
      </c>
      <c r="E24" s="27">
        <v>46.35</v>
      </c>
      <c r="F24" s="11">
        <v>23</v>
      </c>
      <c r="G24" s="11">
        <v>147</v>
      </c>
      <c r="H24" s="11">
        <v>105</v>
      </c>
      <c r="I24" s="28">
        <f t="shared" si="0"/>
        <v>1.4</v>
      </c>
      <c r="J24" s="27"/>
      <c r="K24" s="11"/>
      <c r="L24" s="11"/>
      <c r="M24" s="11"/>
      <c r="N24" s="11"/>
      <c r="O24" s="13"/>
      <c r="P24" s="25">
        <v>7.3395812889431866E-2</v>
      </c>
      <c r="Q24" s="29">
        <v>128</v>
      </c>
    </row>
    <row r="25" spans="1:173">
      <c r="A25" s="11" t="s">
        <v>655</v>
      </c>
      <c r="B25" s="11" t="s">
        <v>107</v>
      </c>
      <c r="C25" s="12" t="s">
        <v>108</v>
      </c>
      <c r="D25" s="11" t="s">
        <v>109</v>
      </c>
      <c r="E25" s="27">
        <v>44.67</v>
      </c>
      <c r="F25" s="11">
        <v>22</v>
      </c>
      <c r="G25" s="11">
        <v>80</v>
      </c>
      <c r="H25" s="11">
        <v>162</v>
      </c>
      <c r="I25" s="28">
        <f t="shared" si="0"/>
        <v>0.49382716049382713</v>
      </c>
      <c r="J25" s="27"/>
      <c r="K25" s="11"/>
      <c r="L25" s="11"/>
      <c r="M25" s="11"/>
      <c r="N25" s="11"/>
      <c r="O25" s="13"/>
      <c r="P25" s="25">
        <v>5.3091951682071592E-2</v>
      </c>
      <c r="Q25" s="29">
        <v>155</v>
      </c>
      <c r="R25" s="19"/>
      <c r="S25" s="19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</row>
    <row r="26" spans="1:173">
      <c r="A26" s="11" t="s">
        <v>656</v>
      </c>
      <c r="B26" s="11" t="s">
        <v>110</v>
      </c>
      <c r="C26" s="12" t="s">
        <v>111</v>
      </c>
      <c r="D26" s="11" t="s">
        <v>112</v>
      </c>
      <c r="E26" s="27">
        <v>43.77</v>
      </c>
      <c r="F26" s="11">
        <v>17</v>
      </c>
      <c r="G26" s="11">
        <v>36</v>
      </c>
      <c r="H26" s="11">
        <v>619</v>
      </c>
      <c r="I26" s="28">
        <f t="shared" si="0"/>
        <v>5.8158319870759291E-2</v>
      </c>
      <c r="J26" s="27"/>
      <c r="K26" s="11"/>
      <c r="L26" s="11"/>
      <c r="M26" s="11"/>
      <c r="N26" s="11"/>
      <c r="O26" s="13"/>
      <c r="P26" s="25">
        <v>0</v>
      </c>
      <c r="Q26" s="26" t="s">
        <v>854</v>
      </c>
    </row>
    <row r="27" spans="1:173">
      <c r="A27" s="11" t="s">
        <v>657</v>
      </c>
      <c r="B27" s="11" t="s">
        <v>607</v>
      </c>
      <c r="C27" s="12" t="s">
        <v>608</v>
      </c>
      <c r="D27" s="11" t="s">
        <v>609</v>
      </c>
      <c r="E27" s="27">
        <v>42.11</v>
      </c>
      <c r="F27" s="11">
        <v>21</v>
      </c>
      <c r="G27" s="11">
        <v>134</v>
      </c>
      <c r="H27" s="11">
        <v>105</v>
      </c>
      <c r="I27" s="28">
        <f t="shared" si="0"/>
        <v>1.2761904761904761</v>
      </c>
      <c r="J27" s="27"/>
      <c r="K27" s="11"/>
      <c r="L27" s="11"/>
      <c r="M27" s="11"/>
      <c r="N27" s="11"/>
      <c r="O27" s="13"/>
      <c r="P27" s="25">
        <v>6.6931227860056453E-5</v>
      </c>
      <c r="Q27" s="29">
        <v>5224</v>
      </c>
    </row>
    <row r="28" spans="1:173">
      <c r="A28" s="11" t="s">
        <v>658</v>
      </c>
      <c r="B28" s="11" t="s">
        <v>113</v>
      </c>
      <c r="C28" s="12" t="s">
        <v>114</v>
      </c>
      <c r="D28" s="11" t="s">
        <v>115</v>
      </c>
      <c r="E28" s="27">
        <v>42</v>
      </c>
      <c r="F28" s="11">
        <v>19</v>
      </c>
      <c r="G28" s="11">
        <v>86</v>
      </c>
      <c r="H28" s="11">
        <v>280</v>
      </c>
      <c r="I28" s="28">
        <f t="shared" si="0"/>
        <v>0.30714285714285716</v>
      </c>
      <c r="J28" s="27"/>
      <c r="K28" s="11"/>
      <c r="L28" s="11"/>
      <c r="M28" s="11"/>
      <c r="N28" s="11"/>
      <c r="O28" s="13"/>
      <c r="P28" s="25">
        <v>4.9518672737414171E-2</v>
      </c>
      <c r="Q28" s="29">
        <v>168</v>
      </c>
    </row>
    <row r="29" spans="1:173">
      <c r="A29" s="11" t="s">
        <v>659</v>
      </c>
      <c r="B29" s="11" t="s">
        <v>116</v>
      </c>
      <c r="C29" s="12" t="s">
        <v>117</v>
      </c>
      <c r="D29" s="11" t="s">
        <v>118</v>
      </c>
      <c r="E29" s="27">
        <v>40.9</v>
      </c>
      <c r="F29" s="11">
        <v>19</v>
      </c>
      <c r="G29" s="11">
        <v>70</v>
      </c>
      <c r="H29" s="11">
        <v>241</v>
      </c>
      <c r="I29" s="28">
        <f t="shared" si="0"/>
        <v>0.29045643153526973</v>
      </c>
      <c r="J29" s="27"/>
      <c r="K29" s="11"/>
      <c r="L29" s="11"/>
      <c r="M29" s="11"/>
      <c r="N29" s="11"/>
      <c r="O29" s="13"/>
      <c r="P29" s="25">
        <v>0.47497023635607594</v>
      </c>
      <c r="Q29" s="29">
        <v>36</v>
      </c>
    </row>
    <row r="30" spans="1:173">
      <c r="A30" s="11" t="s">
        <v>660</v>
      </c>
      <c r="B30" s="11" t="s">
        <v>299</v>
      </c>
      <c r="C30" s="12" t="s">
        <v>300</v>
      </c>
      <c r="D30" s="11" t="s">
        <v>301</v>
      </c>
      <c r="E30" s="27">
        <v>40.18</v>
      </c>
      <c r="F30" s="11">
        <v>20</v>
      </c>
      <c r="G30" s="11">
        <v>128</v>
      </c>
      <c r="H30" s="11">
        <v>105</v>
      </c>
      <c r="I30" s="28">
        <f t="shared" si="0"/>
        <v>1.2190476190476192</v>
      </c>
      <c r="J30" s="27"/>
      <c r="K30" s="11"/>
      <c r="L30" s="11"/>
      <c r="M30" s="11"/>
      <c r="N30" s="11"/>
      <c r="O30" s="13"/>
      <c r="P30" s="25">
        <v>1.7258848314516406E-2</v>
      </c>
      <c r="Q30" s="29">
        <v>374</v>
      </c>
    </row>
    <row r="31" spans="1:173" s="21" customFormat="1">
      <c r="A31" s="11" t="s">
        <v>661</v>
      </c>
      <c r="B31" s="11" t="s">
        <v>61</v>
      </c>
      <c r="C31" s="12" t="s">
        <v>62</v>
      </c>
      <c r="D31" s="11" t="s">
        <v>63</v>
      </c>
      <c r="E31" s="27">
        <v>38.17</v>
      </c>
      <c r="F31" s="11">
        <v>16</v>
      </c>
      <c r="G31" s="11">
        <v>39</v>
      </c>
      <c r="H31" s="11">
        <v>458</v>
      </c>
      <c r="I31" s="28">
        <f t="shared" si="0"/>
        <v>8.5152838427947602E-2</v>
      </c>
      <c r="J31" s="27">
        <v>2.02</v>
      </c>
      <c r="K31" s="11">
        <v>1</v>
      </c>
      <c r="L31" s="11">
        <v>1</v>
      </c>
      <c r="M31" s="11">
        <v>458</v>
      </c>
      <c r="N31" s="28">
        <f>L31/M31</f>
        <v>2.1834061135371178E-3</v>
      </c>
      <c r="O31" s="27">
        <f>G31/L31</f>
        <v>39</v>
      </c>
      <c r="P31" s="25">
        <v>1.2030389673345354E-4</v>
      </c>
      <c r="Q31" s="29">
        <v>4495</v>
      </c>
      <c r="R31" s="4"/>
      <c r="S31" s="4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</row>
    <row r="32" spans="1:173">
      <c r="A32" s="11" t="s">
        <v>662</v>
      </c>
      <c r="B32" s="11" t="s">
        <v>119</v>
      </c>
      <c r="C32" s="12" t="s">
        <v>120</v>
      </c>
      <c r="D32" s="11" t="s">
        <v>121</v>
      </c>
      <c r="E32" s="27">
        <v>37.950000000000003</v>
      </c>
      <c r="F32" s="11">
        <v>16</v>
      </c>
      <c r="G32" s="11">
        <v>86</v>
      </c>
      <c r="H32" s="11">
        <v>272</v>
      </c>
      <c r="I32" s="28">
        <f t="shared" si="0"/>
        <v>0.31617647058823528</v>
      </c>
      <c r="J32" s="27"/>
      <c r="K32" s="11"/>
      <c r="L32" s="11"/>
      <c r="M32" s="11"/>
      <c r="N32" s="11"/>
      <c r="O32" s="13"/>
      <c r="P32" s="25">
        <v>0.1339433540561985</v>
      </c>
      <c r="Q32" s="29">
        <v>74</v>
      </c>
    </row>
    <row r="33" spans="1:173">
      <c r="A33" s="11" t="s">
        <v>664</v>
      </c>
      <c r="B33" s="11" t="s">
        <v>610</v>
      </c>
      <c r="C33" s="12" t="s">
        <v>611</v>
      </c>
      <c r="D33" s="11" t="s">
        <v>612</v>
      </c>
      <c r="E33" s="27">
        <v>37.76</v>
      </c>
      <c r="F33" s="11">
        <v>17</v>
      </c>
      <c r="G33" s="11">
        <v>164</v>
      </c>
      <c r="H33" s="11">
        <v>134</v>
      </c>
      <c r="I33" s="28">
        <f t="shared" si="0"/>
        <v>1.2238805970149254</v>
      </c>
      <c r="J33" s="27"/>
      <c r="K33" s="11"/>
      <c r="L33" s="11"/>
      <c r="M33" s="11"/>
      <c r="N33" s="11"/>
      <c r="O33" s="13"/>
      <c r="P33" s="25">
        <v>4.0184624183325912E-2</v>
      </c>
      <c r="Q33" s="29">
        <v>198</v>
      </c>
    </row>
    <row r="34" spans="1:173">
      <c r="A34" s="11" t="s">
        <v>663</v>
      </c>
      <c r="B34" s="11" t="s">
        <v>248</v>
      </c>
      <c r="C34" s="12" t="s">
        <v>249</v>
      </c>
      <c r="D34" s="11" t="s">
        <v>250</v>
      </c>
      <c r="E34" s="27">
        <v>37.76</v>
      </c>
      <c r="F34" s="11">
        <v>17</v>
      </c>
      <c r="G34" s="11">
        <v>150</v>
      </c>
      <c r="H34" s="11">
        <v>134</v>
      </c>
      <c r="I34" s="28">
        <f t="shared" si="0"/>
        <v>1.1194029850746268</v>
      </c>
      <c r="J34" s="27"/>
      <c r="K34" s="11"/>
      <c r="L34" s="11"/>
      <c r="M34" s="11"/>
      <c r="N34" s="11"/>
      <c r="O34" s="13"/>
      <c r="P34" s="25">
        <v>4.0184624183325912E-2</v>
      </c>
      <c r="Q34" s="29">
        <v>198</v>
      </c>
    </row>
    <row r="35" spans="1:173">
      <c r="A35" s="11" t="s">
        <v>665</v>
      </c>
      <c r="B35" s="11" t="s">
        <v>122</v>
      </c>
      <c r="C35" s="12" t="s">
        <v>123</v>
      </c>
      <c r="D35" s="11" t="s">
        <v>124</v>
      </c>
      <c r="E35" s="27">
        <v>36</v>
      </c>
      <c r="F35" s="11">
        <v>17</v>
      </c>
      <c r="G35" s="11">
        <v>61</v>
      </c>
      <c r="H35" s="11">
        <v>155</v>
      </c>
      <c r="I35" s="28">
        <f t="shared" si="0"/>
        <v>0.3935483870967742</v>
      </c>
      <c r="J35" s="27"/>
      <c r="K35" s="11"/>
      <c r="L35" s="11"/>
      <c r="M35" s="11"/>
      <c r="N35" s="11"/>
      <c r="O35" s="13"/>
      <c r="P35" s="25">
        <v>0.12947776660442445</v>
      </c>
      <c r="Q35" s="29">
        <v>78</v>
      </c>
      <c r="R35" s="19"/>
      <c r="S35" s="19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</row>
    <row r="36" spans="1:173">
      <c r="A36" s="11" t="s">
        <v>666</v>
      </c>
      <c r="B36" s="11" t="s">
        <v>125</v>
      </c>
      <c r="C36" s="12" t="s">
        <v>126</v>
      </c>
      <c r="D36" s="11" t="s">
        <v>127</v>
      </c>
      <c r="E36" s="27">
        <v>33.36</v>
      </c>
      <c r="F36" s="11">
        <v>12</v>
      </c>
      <c r="G36" s="11">
        <v>29</v>
      </c>
      <c r="H36" s="11">
        <v>365</v>
      </c>
      <c r="I36" s="28">
        <f t="shared" si="0"/>
        <v>7.9452054794520555E-2</v>
      </c>
      <c r="J36" s="27"/>
      <c r="K36" s="11"/>
      <c r="L36" s="11"/>
      <c r="M36" s="11"/>
      <c r="N36" s="11"/>
      <c r="O36" s="13"/>
      <c r="P36" s="25">
        <v>1.1323338326536092</v>
      </c>
      <c r="Q36" s="29">
        <v>13</v>
      </c>
    </row>
    <row r="37" spans="1:173">
      <c r="A37" s="11" t="s">
        <v>667</v>
      </c>
      <c r="B37" s="11" t="s">
        <v>128</v>
      </c>
      <c r="C37" s="12" t="s">
        <v>129</v>
      </c>
      <c r="D37" s="11" t="s">
        <v>130</v>
      </c>
      <c r="E37" s="27">
        <v>32.85</v>
      </c>
      <c r="F37" s="11">
        <v>15</v>
      </c>
      <c r="G37" s="11">
        <v>66</v>
      </c>
      <c r="H37" s="11">
        <v>159</v>
      </c>
      <c r="I37" s="28">
        <f t="shared" si="0"/>
        <v>0.41509433962264153</v>
      </c>
      <c r="J37" s="27"/>
      <c r="K37" s="11"/>
      <c r="L37" s="11"/>
      <c r="M37" s="11"/>
      <c r="N37" s="11"/>
      <c r="O37" s="13"/>
      <c r="P37" s="25">
        <v>0.56998531719136825</v>
      </c>
      <c r="Q37" s="29">
        <v>25</v>
      </c>
    </row>
    <row r="38" spans="1:173" s="21" customFormat="1">
      <c r="A38" s="11" t="s">
        <v>668</v>
      </c>
      <c r="B38" s="11" t="s">
        <v>134</v>
      </c>
      <c r="C38" s="12" t="s">
        <v>135</v>
      </c>
      <c r="D38" s="11" t="s">
        <v>136</v>
      </c>
      <c r="E38" s="27">
        <v>31.71</v>
      </c>
      <c r="F38" s="11">
        <v>9</v>
      </c>
      <c r="G38" s="11">
        <v>17</v>
      </c>
      <c r="H38" s="11">
        <v>1562</v>
      </c>
      <c r="I38" s="28">
        <f t="shared" si="0"/>
        <v>1.088348271446863E-2</v>
      </c>
      <c r="J38" s="27"/>
      <c r="K38" s="11"/>
      <c r="L38" s="11"/>
      <c r="M38" s="11"/>
      <c r="N38" s="11"/>
      <c r="O38" s="13"/>
      <c r="P38" s="25">
        <v>4.7247856799215171E-4</v>
      </c>
      <c r="Q38" s="29">
        <v>2853</v>
      </c>
      <c r="R38" s="4"/>
      <c r="S38" s="4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</row>
    <row r="39" spans="1:173">
      <c r="A39" s="11" t="s">
        <v>669</v>
      </c>
      <c r="B39" s="11" t="s">
        <v>347</v>
      </c>
      <c r="C39" s="12" t="s">
        <v>348</v>
      </c>
      <c r="D39" s="11" t="s">
        <v>349</v>
      </c>
      <c r="E39" s="27">
        <v>31.26</v>
      </c>
      <c r="F39" s="11">
        <v>15</v>
      </c>
      <c r="G39" s="11">
        <v>86</v>
      </c>
      <c r="H39" s="11">
        <v>112</v>
      </c>
      <c r="I39" s="28">
        <f t="shared" si="0"/>
        <v>0.7678571428571429</v>
      </c>
      <c r="J39" s="27"/>
      <c r="K39" s="11"/>
      <c r="L39" s="11"/>
      <c r="M39" s="11"/>
      <c r="N39" s="11"/>
      <c r="O39" s="13"/>
      <c r="P39" s="25">
        <v>4.5754473749548552E-3</v>
      </c>
      <c r="Q39" s="29">
        <v>952</v>
      </c>
    </row>
    <row r="40" spans="1:173">
      <c r="A40" s="11" t="s">
        <v>670</v>
      </c>
      <c r="B40" s="11" t="s">
        <v>137</v>
      </c>
      <c r="C40" s="12" t="s">
        <v>138</v>
      </c>
      <c r="D40" s="11" t="s">
        <v>139</v>
      </c>
      <c r="E40" s="27">
        <v>31</v>
      </c>
      <c r="F40" s="11">
        <v>15</v>
      </c>
      <c r="G40" s="11">
        <v>62</v>
      </c>
      <c r="H40" s="11">
        <v>196</v>
      </c>
      <c r="I40" s="28">
        <f t="shared" si="0"/>
        <v>0.31632653061224492</v>
      </c>
      <c r="J40" s="27"/>
      <c r="K40" s="11"/>
      <c r="L40" s="11"/>
      <c r="M40" s="11"/>
      <c r="N40" s="11"/>
      <c r="O40" s="13"/>
      <c r="P40" s="25">
        <v>1.3119281106055425E-2</v>
      </c>
      <c r="Q40" s="29">
        <v>467</v>
      </c>
    </row>
    <row r="41" spans="1:173">
      <c r="A41" s="11" t="s">
        <v>671</v>
      </c>
      <c r="B41" s="11" t="s">
        <v>140</v>
      </c>
      <c r="C41" s="12" t="s">
        <v>141</v>
      </c>
      <c r="D41" s="11" t="s">
        <v>142</v>
      </c>
      <c r="E41" s="27">
        <v>29.93</v>
      </c>
      <c r="F41" s="11">
        <v>15</v>
      </c>
      <c r="G41" s="11">
        <v>61</v>
      </c>
      <c r="H41" s="11">
        <v>129</v>
      </c>
      <c r="I41" s="28">
        <f t="shared" si="0"/>
        <v>0.47286821705426357</v>
      </c>
      <c r="J41" s="27"/>
      <c r="K41" s="11"/>
      <c r="L41" s="11"/>
      <c r="M41" s="11"/>
      <c r="N41" s="11"/>
      <c r="O41" s="13"/>
      <c r="P41" s="25">
        <v>7.4593917059007087E-2</v>
      </c>
      <c r="Q41" s="29">
        <v>125</v>
      </c>
    </row>
    <row r="42" spans="1:173" s="21" customFormat="1">
      <c r="A42" s="11" t="s">
        <v>672</v>
      </c>
      <c r="B42" s="11" t="s">
        <v>143</v>
      </c>
      <c r="C42" s="12" t="s">
        <v>144</v>
      </c>
      <c r="D42" s="11" t="s">
        <v>145</v>
      </c>
      <c r="E42" s="27">
        <v>29.73</v>
      </c>
      <c r="F42" s="11">
        <v>11</v>
      </c>
      <c r="G42" s="11">
        <v>16</v>
      </c>
      <c r="H42" s="11">
        <v>741</v>
      </c>
      <c r="I42" s="28">
        <f t="shared" si="0"/>
        <v>2.1592442645074223E-2</v>
      </c>
      <c r="J42" s="27"/>
      <c r="K42" s="11"/>
      <c r="L42" s="11"/>
      <c r="M42" s="11"/>
      <c r="N42" s="11"/>
      <c r="O42" s="13"/>
      <c r="P42" s="25">
        <v>2.8235132834009136E-4</v>
      </c>
      <c r="Q42" s="29">
        <v>3465</v>
      </c>
      <c r="R42" s="4"/>
      <c r="S42" s="4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</row>
    <row r="43" spans="1:173">
      <c r="A43" s="11" t="s">
        <v>673</v>
      </c>
      <c r="B43" s="11" t="s">
        <v>146</v>
      </c>
      <c r="C43" s="12" t="s">
        <v>147</v>
      </c>
      <c r="D43" s="11" t="s">
        <v>148</v>
      </c>
      <c r="E43" s="27">
        <v>29.59</v>
      </c>
      <c r="F43" s="11">
        <v>14</v>
      </c>
      <c r="G43" s="11">
        <v>47</v>
      </c>
      <c r="H43" s="11">
        <v>340</v>
      </c>
      <c r="I43" s="28">
        <f t="shared" si="0"/>
        <v>0.13823529411764707</v>
      </c>
      <c r="J43" s="27"/>
      <c r="K43" s="11"/>
      <c r="L43" s="11"/>
      <c r="M43" s="11"/>
      <c r="N43" s="11"/>
      <c r="O43" s="13"/>
      <c r="P43" s="25">
        <v>2.881031991305294E-2</v>
      </c>
      <c r="Q43" s="29">
        <v>255</v>
      </c>
    </row>
    <row r="44" spans="1:173">
      <c r="A44" s="11" t="s">
        <v>674</v>
      </c>
      <c r="B44" s="11" t="s">
        <v>224</v>
      </c>
      <c r="C44" s="12" t="s">
        <v>225</v>
      </c>
      <c r="D44" s="11" t="s">
        <v>226</v>
      </c>
      <c r="E44" s="27">
        <v>29.35</v>
      </c>
      <c r="F44" s="11">
        <v>13</v>
      </c>
      <c r="G44" s="11">
        <v>42</v>
      </c>
      <c r="H44" s="11">
        <v>193</v>
      </c>
      <c r="I44" s="28">
        <f t="shared" si="0"/>
        <v>0.21761658031088082</v>
      </c>
      <c r="J44" s="27"/>
      <c r="K44" s="11"/>
      <c r="L44" s="11"/>
      <c r="M44" s="11"/>
      <c r="N44" s="11"/>
      <c r="O44" s="13"/>
      <c r="P44" s="25">
        <v>8.421515466094931E-4</v>
      </c>
      <c r="Q44" s="29">
        <v>2263</v>
      </c>
      <c r="R44" s="19"/>
      <c r="S44" s="19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</row>
    <row r="45" spans="1:173">
      <c r="A45" s="11" t="s">
        <v>675</v>
      </c>
      <c r="B45" s="11" t="s">
        <v>64</v>
      </c>
      <c r="C45" s="12" t="s">
        <v>65</v>
      </c>
      <c r="D45" s="11" t="s">
        <v>66</v>
      </c>
      <c r="E45" s="27">
        <v>28.6</v>
      </c>
      <c r="F45" s="11">
        <v>14</v>
      </c>
      <c r="G45" s="11">
        <v>53</v>
      </c>
      <c r="H45" s="11">
        <v>130</v>
      </c>
      <c r="I45" s="28">
        <f t="shared" si="0"/>
        <v>0.40769230769230769</v>
      </c>
      <c r="J45" s="27">
        <v>2.0099999999999998</v>
      </c>
      <c r="K45" s="11">
        <v>1</v>
      </c>
      <c r="L45" s="11">
        <v>1</v>
      </c>
      <c r="M45" s="11">
        <v>130</v>
      </c>
      <c r="N45" s="28">
        <f>L45/M45</f>
        <v>7.6923076923076927E-3</v>
      </c>
      <c r="O45" s="27">
        <f>G45/L45</f>
        <v>53</v>
      </c>
      <c r="P45" s="25">
        <v>0.51506344543396088</v>
      </c>
      <c r="Q45" s="29">
        <v>32</v>
      </c>
    </row>
    <row r="46" spans="1:173">
      <c r="A46" s="11" t="s">
        <v>676</v>
      </c>
      <c r="B46" s="11" t="s">
        <v>149</v>
      </c>
      <c r="C46" s="12" t="s">
        <v>150</v>
      </c>
      <c r="D46" s="11" t="s">
        <v>151</v>
      </c>
      <c r="E46" s="27">
        <v>26.64</v>
      </c>
      <c r="F46" s="11">
        <v>12</v>
      </c>
      <c r="G46" s="11">
        <v>26</v>
      </c>
      <c r="H46" s="11">
        <v>322</v>
      </c>
      <c r="I46" s="28">
        <f t="shared" si="0"/>
        <v>8.0745341614906832E-2</v>
      </c>
      <c r="J46" s="27"/>
      <c r="K46" s="11"/>
      <c r="L46" s="11"/>
      <c r="M46" s="11"/>
      <c r="N46" s="11"/>
      <c r="O46" s="13"/>
      <c r="P46" s="25">
        <v>9.873640371177439E-2</v>
      </c>
      <c r="Q46" s="29">
        <v>99</v>
      </c>
    </row>
    <row r="47" spans="1:173" s="21" customFormat="1">
      <c r="A47" s="11" t="s">
        <v>677</v>
      </c>
      <c r="B47" s="11" t="s">
        <v>152</v>
      </c>
      <c r="C47" s="12" t="s">
        <v>153</v>
      </c>
      <c r="D47" s="11" t="s">
        <v>154</v>
      </c>
      <c r="E47" s="27">
        <v>26.61</v>
      </c>
      <c r="F47" s="11">
        <v>12</v>
      </c>
      <c r="G47" s="11">
        <v>37</v>
      </c>
      <c r="H47" s="11">
        <v>262</v>
      </c>
      <c r="I47" s="28">
        <f t="shared" si="0"/>
        <v>0.14122137404580154</v>
      </c>
      <c r="J47" s="27"/>
      <c r="K47" s="11"/>
      <c r="L47" s="11"/>
      <c r="M47" s="11"/>
      <c r="N47" s="11"/>
      <c r="O47" s="13"/>
      <c r="P47" s="25">
        <v>4.3193232830418538E-4</v>
      </c>
      <c r="Q47" s="29">
        <v>2951</v>
      </c>
      <c r="R47" s="4"/>
      <c r="S47" s="4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</row>
    <row r="48" spans="1:173">
      <c r="A48" s="11" t="s">
        <v>678</v>
      </c>
      <c r="B48" s="11" t="s">
        <v>487</v>
      </c>
      <c r="C48" s="12" t="s">
        <v>488</v>
      </c>
      <c r="D48" s="11" t="s">
        <v>489</v>
      </c>
      <c r="E48" s="27">
        <v>26.35</v>
      </c>
      <c r="F48" s="11">
        <v>13</v>
      </c>
      <c r="G48" s="11">
        <v>71</v>
      </c>
      <c r="H48" s="11">
        <v>143</v>
      </c>
      <c r="I48" s="28">
        <f t="shared" si="0"/>
        <v>0.49650349650349651</v>
      </c>
      <c r="J48" s="27"/>
      <c r="K48" s="11"/>
      <c r="L48" s="11"/>
      <c r="M48" s="11"/>
      <c r="N48" s="11"/>
      <c r="O48" s="13"/>
      <c r="P48" s="25">
        <v>0.25283961995967719</v>
      </c>
      <c r="Q48" s="29">
        <v>50</v>
      </c>
    </row>
    <row r="49" spans="1:173">
      <c r="A49" s="11" t="s">
        <v>679</v>
      </c>
      <c r="B49" s="11" t="s">
        <v>155</v>
      </c>
      <c r="C49" s="12" t="s">
        <v>156</v>
      </c>
      <c r="D49" s="11" t="s">
        <v>157</v>
      </c>
      <c r="E49" s="27">
        <v>26.3</v>
      </c>
      <c r="F49" s="11">
        <v>11</v>
      </c>
      <c r="G49" s="11">
        <v>23</v>
      </c>
      <c r="H49" s="11">
        <v>283</v>
      </c>
      <c r="I49" s="28">
        <f t="shared" si="0"/>
        <v>8.1272084805653705E-2</v>
      </c>
      <c r="J49" s="27"/>
      <c r="K49" s="11"/>
      <c r="L49" s="11"/>
      <c r="M49" s="11"/>
      <c r="N49" s="11"/>
      <c r="O49" s="13"/>
      <c r="P49" s="25">
        <v>0.2207310754015368</v>
      </c>
      <c r="Q49" s="29">
        <v>60</v>
      </c>
    </row>
    <row r="50" spans="1:173">
      <c r="A50" s="11" t="s">
        <v>680</v>
      </c>
      <c r="B50" s="11" t="s">
        <v>158</v>
      </c>
      <c r="C50" s="12" t="s">
        <v>159</v>
      </c>
      <c r="D50" s="11" t="s">
        <v>160</v>
      </c>
      <c r="E50" s="27">
        <v>26.03</v>
      </c>
      <c r="F50" s="11">
        <v>13</v>
      </c>
      <c r="G50" s="11">
        <v>14</v>
      </c>
      <c r="H50" s="11">
        <v>10325</v>
      </c>
      <c r="I50" s="28">
        <f t="shared" si="0"/>
        <v>1.3559322033898306E-3</v>
      </c>
      <c r="J50" s="27"/>
      <c r="K50" s="11"/>
      <c r="L50" s="11"/>
      <c r="M50" s="11"/>
      <c r="N50" s="11"/>
      <c r="O50" s="13"/>
      <c r="P50" s="25">
        <v>16.4377</v>
      </c>
      <c r="Q50" s="29">
        <v>1</v>
      </c>
    </row>
    <row r="51" spans="1:173">
      <c r="A51" s="11" t="s">
        <v>681</v>
      </c>
      <c r="B51" s="11" t="s">
        <v>161</v>
      </c>
      <c r="C51" s="12" t="s">
        <v>162</v>
      </c>
      <c r="D51" s="11" t="s">
        <v>163</v>
      </c>
      <c r="E51" s="27">
        <v>25.92</v>
      </c>
      <c r="F51" s="11">
        <v>12</v>
      </c>
      <c r="G51" s="11">
        <v>38</v>
      </c>
      <c r="H51" s="11">
        <v>194</v>
      </c>
      <c r="I51" s="28">
        <f t="shared" si="0"/>
        <v>0.19587628865979381</v>
      </c>
      <c r="J51" s="27"/>
      <c r="K51" s="11"/>
      <c r="L51" s="11"/>
      <c r="M51" s="11"/>
      <c r="N51" s="11"/>
      <c r="O51" s="13"/>
      <c r="P51" s="25">
        <v>2.1283539903715898E-3</v>
      </c>
      <c r="Q51" s="29">
        <v>1471</v>
      </c>
    </row>
    <row r="52" spans="1:173">
      <c r="A52" s="11" t="s">
        <v>682</v>
      </c>
      <c r="B52" s="11" t="s">
        <v>550</v>
      </c>
      <c r="C52" s="12" t="s">
        <v>551</v>
      </c>
      <c r="D52" s="11" t="s">
        <v>552</v>
      </c>
      <c r="E52" s="27">
        <v>25.66</v>
      </c>
      <c r="F52" s="11">
        <v>12</v>
      </c>
      <c r="G52" s="11">
        <v>67</v>
      </c>
      <c r="H52" s="11">
        <v>216</v>
      </c>
      <c r="I52" s="28">
        <f t="shared" si="0"/>
        <v>0.31018518518518517</v>
      </c>
      <c r="J52" s="27"/>
      <c r="K52" s="11"/>
      <c r="L52" s="11"/>
      <c r="M52" s="11"/>
      <c r="N52" s="11"/>
      <c r="O52" s="13"/>
      <c r="P52" s="25">
        <v>7.9336985759903556E-4</v>
      </c>
      <c r="Q52" s="29">
        <v>2320</v>
      </c>
    </row>
    <row r="53" spans="1:173">
      <c r="A53" s="11" t="s">
        <v>683</v>
      </c>
      <c r="B53" s="11" t="s">
        <v>338</v>
      </c>
      <c r="C53" s="12" t="s">
        <v>339</v>
      </c>
      <c r="D53" s="11" t="s">
        <v>340</v>
      </c>
      <c r="E53" s="27">
        <v>25.55</v>
      </c>
      <c r="F53" s="11">
        <v>9</v>
      </c>
      <c r="G53" s="11">
        <v>50</v>
      </c>
      <c r="H53" s="11">
        <v>269</v>
      </c>
      <c r="I53" s="28">
        <f t="shared" si="0"/>
        <v>0.18587360594795538</v>
      </c>
      <c r="J53" s="27"/>
      <c r="K53" s="11"/>
      <c r="L53" s="11"/>
      <c r="M53" s="11"/>
      <c r="N53" s="11"/>
      <c r="O53" s="13"/>
      <c r="P53" s="25">
        <v>7.5095486664178424E-3</v>
      </c>
      <c r="Q53" s="29">
        <v>705</v>
      </c>
    </row>
    <row r="54" spans="1:173">
      <c r="A54" s="11" t="s">
        <v>684</v>
      </c>
      <c r="B54" s="11" t="s">
        <v>164</v>
      </c>
      <c r="C54" s="12" t="s">
        <v>165</v>
      </c>
      <c r="D54" s="11" t="s">
        <v>166</v>
      </c>
      <c r="E54" s="27">
        <v>23.84</v>
      </c>
      <c r="F54" s="11">
        <v>12</v>
      </c>
      <c r="G54" s="11">
        <v>25</v>
      </c>
      <c r="H54" s="11">
        <v>276</v>
      </c>
      <c r="I54" s="28">
        <f t="shared" si="0"/>
        <v>9.0579710144927536E-2</v>
      </c>
      <c r="J54" s="27"/>
      <c r="K54" s="11"/>
      <c r="L54" s="11"/>
      <c r="M54" s="11"/>
      <c r="N54" s="11"/>
      <c r="O54" s="13"/>
      <c r="P54" s="25">
        <v>5.1072729529955119E-2</v>
      </c>
      <c r="Q54" s="29">
        <v>163</v>
      </c>
    </row>
    <row r="55" spans="1:173" s="21" customFormat="1">
      <c r="A55" s="11" t="s">
        <v>685</v>
      </c>
      <c r="B55" s="11" t="s">
        <v>167</v>
      </c>
      <c r="C55" s="12" t="s">
        <v>168</v>
      </c>
      <c r="D55" s="11" t="s">
        <v>169</v>
      </c>
      <c r="E55" s="27">
        <v>23.2</v>
      </c>
      <c r="F55" s="11">
        <v>10</v>
      </c>
      <c r="G55" s="11">
        <v>16</v>
      </c>
      <c r="H55" s="11">
        <v>342</v>
      </c>
      <c r="I55" s="28">
        <f t="shared" si="0"/>
        <v>4.6783625730994149E-2</v>
      </c>
      <c r="J55" s="27"/>
      <c r="K55" s="11"/>
      <c r="L55" s="11"/>
      <c r="M55" s="11"/>
      <c r="N55" s="11"/>
      <c r="O55" s="13"/>
      <c r="P55" s="25">
        <v>1.5736341862915282E-5</v>
      </c>
      <c r="Q55" s="29">
        <v>6852</v>
      </c>
      <c r="R55" s="4"/>
      <c r="S55" s="4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</row>
    <row r="56" spans="1:173">
      <c r="A56" s="11" t="s">
        <v>686</v>
      </c>
      <c r="B56" s="11" t="s">
        <v>305</v>
      </c>
      <c r="C56" s="12" t="s">
        <v>306</v>
      </c>
      <c r="D56" s="11" t="s">
        <v>307</v>
      </c>
      <c r="E56" s="27">
        <v>23.04</v>
      </c>
      <c r="F56" s="11">
        <v>11</v>
      </c>
      <c r="G56" s="11">
        <v>42</v>
      </c>
      <c r="H56" s="11">
        <v>133</v>
      </c>
      <c r="I56" s="28">
        <f t="shared" si="0"/>
        <v>0.31578947368421051</v>
      </c>
      <c r="J56" s="27"/>
      <c r="K56" s="11"/>
      <c r="L56" s="11"/>
      <c r="M56" s="11"/>
      <c r="N56" s="11"/>
      <c r="O56" s="13"/>
      <c r="P56" s="25">
        <v>8.4069537679032358E-3</v>
      </c>
      <c r="Q56" s="29">
        <v>643</v>
      </c>
    </row>
    <row r="57" spans="1:173">
      <c r="A57" s="11" t="s">
        <v>687</v>
      </c>
      <c r="B57" s="11" t="s">
        <v>170</v>
      </c>
      <c r="C57" s="12" t="s">
        <v>171</v>
      </c>
      <c r="D57" s="11" t="s">
        <v>172</v>
      </c>
      <c r="E57" s="27">
        <v>22.62</v>
      </c>
      <c r="F57" s="11">
        <v>11</v>
      </c>
      <c r="G57" s="11">
        <v>40</v>
      </c>
      <c r="H57" s="11">
        <v>183</v>
      </c>
      <c r="I57" s="28">
        <f t="shared" si="0"/>
        <v>0.21857923497267759</v>
      </c>
      <c r="J57" s="27"/>
      <c r="K57" s="11"/>
      <c r="L57" s="11"/>
      <c r="M57" s="11"/>
      <c r="N57" s="11"/>
      <c r="O57" s="13"/>
      <c r="P57" s="25">
        <v>2.6614739415931066E-2</v>
      </c>
      <c r="Q57" s="29">
        <v>271</v>
      </c>
    </row>
    <row r="58" spans="1:173">
      <c r="A58" s="11" t="s">
        <v>688</v>
      </c>
      <c r="B58" s="11" t="s">
        <v>173</v>
      </c>
      <c r="C58" s="12" t="s">
        <v>174</v>
      </c>
      <c r="D58" s="11" t="s">
        <v>175</v>
      </c>
      <c r="E58" s="27">
        <v>21.73</v>
      </c>
      <c r="F58" s="11">
        <v>10</v>
      </c>
      <c r="G58" s="11">
        <v>38</v>
      </c>
      <c r="H58" s="11">
        <v>100</v>
      </c>
      <c r="I58" s="28">
        <f t="shared" si="0"/>
        <v>0.38</v>
      </c>
      <c r="J58" s="27"/>
      <c r="K58" s="11"/>
      <c r="L58" s="11"/>
      <c r="M58" s="11"/>
      <c r="N58" s="11"/>
      <c r="O58" s="13"/>
      <c r="P58" s="25">
        <v>1.2956675476016533</v>
      </c>
      <c r="Q58" s="29">
        <v>11</v>
      </c>
    </row>
    <row r="59" spans="1:173">
      <c r="A59" s="11" t="s">
        <v>689</v>
      </c>
      <c r="B59" s="11" t="s">
        <v>176</v>
      </c>
      <c r="C59" s="12" t="s">
        <v>177</v>
      </c>
      <c r="D59" s="11" t="s">
        <v>178</v>
      </c>
      <c r="E59" s="27">
        <v>21.11</v>
      </c>
      <c r="F59" s="11">
        <v>8</v>
      </c>
      <c r="G59" s="11">
        <v>25</v>
      </c>
      <c r="H59" s="11">
        <v>182</v>
      </c>
      <c r="I59" s="28">
        <f t="shared" si="0"/>
        <v>0.13736263736263737</v>
      </c>
      <c r="J59" s="27"/>
      <c r="K59" s="11"/>
      <c r="L59" s="11"/>
      <c r="M59" s="11"/>
      <c r="N59" s="11"/>
      <c r="O59" s="13"/>
      <c r="P59" s="25">
        <v>0</v>
      </c>
      <c r="Q59" s="26" t="s">
        <v>854</v>
      </c>
    </row>
    <row r="60" spans="1:173">
      <c r="A60" s="11" t="s">
        <v>690</v>
      </c>
      <c r="B60" s="11" t="s">
        <v>179</v>
      </c>
      <c r="C60" s="12" t="s">
        <v>180</v>
      </c>
      <c r="D60" s="11" t="s">
        <v>181</v>
      </c>
      <c r="E60" s="27">
        <v>20.07</v>
      </c>
      <c r="F60" s="11">
        <v>9</v>
      </c>
      <c r="G60" s="11">
        <v>24</v>
      </c>
      <c r="H60" s="11">
        <v>178</v>
      </c>
      <c r="I60" s="28">
        <f t="shared" si="0"/>
        <v>0.1348314606741573</v>
      </c>
      <c r="J60" s="27"/>
      <c r="K60" s="11"/>
      <c r="L60" s="11"/>
      <c r="M60" s="11"/>
      <c r="N60" s="11"/>
      <c r="O60" s="13"/>
      <c r="P60" s="25">
        <v>7.5566314906294618E-2</v>
      </c>
      <c r="Q60" s="29">
        <v>124</v>
      </c>
      <c r="R60" s="19"/>
      <c r="S60" s="19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</row>
    <row r="61" spans="1:173">
      <c r="A61" s="11" t="s">
        <v>691</v>
      </c>
      <c r="B61" s="11" t="s">
        <v>182</v>
      </c>
      <c r="C61" s="12" t="s">
        <v>183</v>
      </c>
      <c r="D61" s="11" t="s">
        <v>184</v>
      </c>
      <c r="E61" s="27">
        <v>19.77</v>
      </c>
      <c r="F61" s="11">
        <v>9</v>
      </c>
      <c r="G61" s="11">
        <v>18</v>
      </c>
      <c r="H61" s="11">
        <v>282</v>
      </c>
      <c r="I61" s="28">
        <f t="shared" si="0"/>
        <v>6.3829787234042548E-2</v>
      </c>
      <c r="J61" s="27"/>
      <c r="K61" s="11"/>
      <c r="L61" s="11"/>
      <c r="M61" s="11"/>
      <c r="N61" s="11"/>
      <c r="O61" s="13"/>
      <c r="P61" s="25">
        <v>3.3092268170720196E-3</v>
      </c>
      <c r="Q61" s="29">
        <v>1147</v>
      </c>
    </row>
    <row r="62" spans="1:173" s="21" customFormat="1">
      <c r="A62" s="11" t="s">
        <v>692</v>
      </c>
      <c r="B62" s="11" t="s">
        <v>185</v>
      </c>
      <c r="C62" s="12" t="s">
        <v>186</v>
      </c>
      <c r="D62" s="11" t="s">
        <v>187</v>
      </c>
      <c r="E62" s="27">
        <v>19.239999999999998</v>
      </c>
      <c r="F62" s="11">
        <v>8</v>
      </c>
      <c r="G62" s="11">
        <v>23</v>
      </c>
      <c r="H62" s="11">
        <v>134</v>
      </c>
      <c r="I62" s="28">
        <f t="shared" si="0"/>
        <v>0.17164179104477612</v>
      </c>
      <c r="J62" s="27"/>
      <c r="K62" s="11"/>
      <c r="L62" s="11"/>
      <c r="M62" s="11"/>
      <c r="N62" s="11"/>
      <c r="O62" s="13"/>
      <c r="P62" s="25">
        <v>3.7841808742111738E-5</v>
      </c>
      <c r="Q62" s="29">
        <v>5900</v>
      </c>
      <c r="R62" s="4"/>
      <c r="S62" s="4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</row>
    <row r="63" spans="1:173">
      <c r="A63" s="11" t="s">
        <v>693</v>
      </c>
      <c r="B63" s="11" t="s">
        <v>188</v>
      </c>
      <c r="C63" s="12" t="s">
        <v>189</v>
      </c>
      <c r="D63" s="11" t="s">
        <v>190</v>
      </c>
      <c r="E63" s="27">
        <v>19.05</v>
      </c>
      <c r="F63" s="11">
        <v>7</v>
      </c>
      <c r="G63" s="11">
        <v>25</v>
      </c>
      <c r="H63" s="11">
        <v>132</v>
      </c>
      <c r="I63" s="28">
        <f t="shared" si="0"/>
        <v>0.18939393939393939</v>
      </c>
      <c r="J63" s="27"/>
      <c r="K63" s="11"/>
      <c r="L63" s="11"/>
      <c r="M63" s="11"/>
      <c r="N63" s="11"/>
      <c r="O63" s="13"/>
      <c r="P63" s="25">
        <v>1.5466141467856964E-3</v>
      </c>
      <c r="Q63" s="29">
        <v>1723</v>
      </c>
    </row>
    <row r="64" spans="1:173" s="21" customFormat="1">
      <c r="A64" s="11" t="s">
        <v>694</v>
      </c>
      <c r="B64" s="11" t="s">
        <v>191</v>
      </c>
      <c r="C64" s="12" t="s">
        <v>192</v>
      </c>
      <c r="D64" s="11" t="s">
        <v>193</v>
      </c>
      <c r="E64" s="27">
        <v>18.63</v>
      </c>
      <c r="F64" s="11">
        <v>10</v>
      </c>
      <c r="G64" s="11">
        <v>44</v>
      </c>
      <c r="H64" s="11">
        <v>46</v>
      </c>
      <c r="I64" s="28">
        <f t="shared" si="0"/>
        <v>0.95652173913043481</v>
      </c>
      <c r="J64" s="27"/>
      <c r="K64" s="11"/>
      <c r="L64" s="11"/>
      <c r="M64" s="11"/>
      <c r="N64" s="11"/>
      <c r="O64" s="13"/>
      <c r="P64" s="25">
        <v>6.1658275147069563E-2</v>
      </c>
      <c r="Q64" s="29">
        <v>143</v>
      </c>
      <c r="R64" s="4"/>
      <c r="S64" s="4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</row>
    <row r="65" spans="1:173">
      <c r="A65" s="11" t="s">
        <v>695</v>
      </c>
      <c r="B65" s="11" t="s">
        <v>194</v>
      </c>
      <c r="C65" s="12" t="s">
        <v>195</v>
      </c>
      <c r="D65" s="11" t="s">
        <v>196</v>
      </c>
      <c r="E65" s="27">
        <v>18.63</v>
      </c>
      <c r="F65" s="11">
        <v>9</v>
      </c>
      <c r="G65" s="11">
        <v>16</v>
      </c>
      <c r="H65" s="11">
        <v>153</v>
      </c>
      <c r="I65" s="28">
        <f t="shared" si="0"/>
        <v>0.10457516339869281</v>
      </c>
      <c r="J65" s="27"/>
      <c r="K65" s="11"/>
      <c r="L65" s="11"/>
      <c r="M65" s="11"/>
      <c r="N65" s="11"/>
      <c r="O65" s="13"/>
      <c r="P65" s="25">
        <v>1.2063557985664275E-3</v>
      </c>
      <c r="Q65" s="29">
        <v>1934</v>
      </c>
    </row>
    <row r="66" spans="1:173">
      <c r="A66" s="11" t="s">
        <v>696</v>
      </c>
      <c r="B66" s="11" t="s">
        <v>197</v>
      </c>
      <c r="C66" s="12" t="s">
        <v>198</v>
      </c>
      <c r="D66" s="11" t="s">
        <v>199</v>
      </c>
      <c r="E66" s="27">
        <v>18.399999999999999</v>
      </c>
      <c r="F66" s="11">
        <v>9</v>
      </c>
      <c r="G66" s="11">
        <v>22</v>
      </c>
      <c r="H66" s="11">
        <v>151</v>
      </c>
      <c r="I66" s="28">
        <f t="shared" si="0"/>
        <v>0.14569536423841059</v>
      </c>
      <c r="J66" s="27"/>
      <c r="K66" s="11"/>
      <c r="L66" s="11"/>
      <c r="M66" s="11"/>
      <c r="N66" s="11"/>
      <c r="O66" s="13"/>
      <c r="P66" s="25">
        <v>2.7353341108593554E-3</v>
      </c>
      <c r="Q66" s="29">
        <v>1300</v>
      </c>
    </row>
    <row r="67" spans="1:173">
      <c r="A67" s="11" t="s">
        <v>697</v>
      </c>
      <c r="B67" s="11" t="s">
        <v>203</v>
      </c>
      <c r="C67" s="12" t="s">
        <v>204</v>
      </c>
      <c r="D67" s="11" t="s">
        <v>205</v>
      </c>
      <c r="E67" s="27">
        <v>17.87</v>
      </c>
      <c r="F67" s="11">
        <v>7</v>
      </c>
      <c r="G67" s="11">
        <v>14</v>
      </c>
      <c r="H67" s="11">
        <v>181</v>
      </c>
      <c r="I67" s="28">
        <f t="shared" si="0"/>
        <v>7.7348066298342538E-2</v>
      </c>
      <c r="J67" s="27"/>
      <c r="K67" s="11"/>
      <c r="L67" s="11"/>
      <c r="M67" s="11"/>
      <c r="N67" s="11"/>
      <c r="O67" s="13"/>
      <c r="P67" s="25">
        <v>8.0556123493669141E-3</v>
      </c>
      <c r="Q67" s="29">
        <v>660</v>
      </c>
    </row>
    <row r="68" spans="1:173">
      <c r="A68" s="11" t="s">
        <v>698</v>
      </c>
      <c r="B68" s="11" t="s">
        <v>206</v>
      </c>
      <c r="C68" s="12" t="s">
        <v>207</v>
      </c>
      <c r="D68" s="11" t="s">
        <v>208</v>
      </c>
      <c r="E68" s="27">
        <v>17.690000000000001</v>
      </c>
      <c r="F68" s="11">
        <v>8</v>
      </c>
      <c r="G68" s="11">
        <v>25</v>
      </c>
      <c r="H68" s="11">
        <v>291</v>
      </c>
      <c r="I68" s="28">
        <f t="shared" ref="I68:I131" si="1">G68/H68</f>
        <v>8.5910652920962199E-2</v>
      </c>
      <c r="J68" s="27"/>
      <c r="K68" s="11"/>
      <c r="L68" s="11"/>
      <c r="M68" s="11"/>
      <c r="N68" s="11"/>
      <c r="O68" s="13"/>
      <c r="P68" s="25">
        <v>3.5372791907462009E-3</v>
      </c>
      <c r="Q68" s="29">
        <v>1112</v>
      </c>
      <c r="R68" s="19"/>
      <c r="S68" s="19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</row>
    <row r="69" spans="1:173" s="21" customFormat="1">
      <c r="A69" s="11" t="s">
        <v>699</v>
      </c>
      <c r="B69" s="11" t="s">
        <v>230</v>
      </c>
      <c r="C69" s="12" t="s">
        <v>231</v>
      </c>
      <c r="D69" s="11" t="s">
        <v>232</v>
      </c>
      <c r="E69" s="27">
        <v>16.78</v>
      </c>
      <c r="F69" s="11">
        <v>8</v>
      </c>
      <c r="G69" s="11">
        <v>22</v>
      </c>
      <c r="H69" s="11">
        <v>204</v>
      </c>
      <c r="I69" s="28">
        <f t="shared" si="1"/>
        <v>0.10784313725490197</v>
      </c>
      <c r="J69" s="27"/>
      <c r="K69" s="11"/>
      <c r="L69" s="11"/>
      <c r="M69" s="11"/>
      <c r="N69" s="11"/>
      <c r="O69" s="13"/>
      <c r="P69" s="25">
        <v>8.7564345250035203E-3</v>
      </c>
      <c r="Q69" s="29">
        <v>620</v>
      </c>
      <c r="R69" s="4"/>
      <c r="S69" s="4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</row>
    <row r="70" spans="1:173" s="3" customFormat="1">
      <c r="A70" s="11" t="s">
        <v>700</v>
      </c>
      <c r="B70" s="11" t="s">
        <v>209</v>
      </c>
      <c r="C70" s="12" t="s">
        <v>210</v>
      </c>
      <c r="D70" s="11" t="s">
        <v>211</v>
      </c>
      <c r="E70" s="27">
        <v>16.5</v>
      </c>
      <c r="F70" s="11">
        <v>8</v>
      </c>
      <c r="G70" s="11">
        <v>10</v>
      </c>
      <c r="H70" s="11">
        <v>251</v>
      </c>
      <c r="I70" s="28">
        <f t="shared" si="1"/>
        <v>3.9840637450199202E-2</v>
      </c>
      <c r="J70" s="27"/>
      <c r="K70" s="11"/>
      <c r="L70" s="11"/>
      <c r="M70" s="11"/>
      <c r="N70" s="11"/>
      <c r="O70" s="13"/>
      <c r="P70" s="25">
        <v>4.1710366562752732E-3</v>
      </c>
      <c r="Q70" s="29">
        <v>1001</v>
      </c>
      <c r="R70" s="4"/>
      <c r="S70" s="4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</row>
    <row r="71" spans="1:173">
      <c r="A71" s="11" t="s">
        <v>830</v>
      </c>
      <c r="B71" s="11" t="s">
        <v>12</v>
      </c>
      <c r="C71" s="12" t="s">
        <v>13</v>
      </c>
      <c r="D71" s="11" t="s">
        <v>14</v>
      </c>
      <c r="E71" s="27">
        <v>16.420000000000002</v>
      </c>
      <c r="F71" s="11">
        <v>7</v>
      </c>
      <c r="G71" s="11">
        <v>54</v>
      </c>
      <c r="H71" s="11">
        <v>56</v>
      </c>
      <c r="I71" s="28">
        <f t="shared" si="1"/>
        <v>0.9642857142857143</v>
      </c>
      <c r="J71" s="27">
        <v>16.23</v>
      </c>
      <c r="K71" s="11">
        <v>7</v>
      </c>
      <c r="L71" s="11">
        <v>39</v>
      </c>
      <c r="M71" s="11">
        <v>56</v>
      </c>
      <c r="N71" s="28">
        <f>L71/M71</f>
        <v>0.6964285714285714</v>
      </c>
      <c r="O71" s="27">
        <f>G71/L71</f>
        <v>1.3846153846153846</v>
      </c>
      <c r="P71" s="25">
        <v>1.8387379925322023E-4</v>
      </c>
      <c r="Q71" s="29">
        <v>3986</v>
      </c>
    </row>
    <row r="72" spans="1:173">
      <c r="A72" s="11" t="s">
        <v>701</v>
      </c>
      <c r="B72" s="11" t="s">
        <v>212</v>
      </c>
      <c r="C72" s="12" t="s">
        <v>213</v>
      </c>
      <c r="D72" s="11" t="s">
        <v>214</v>
      </c>
      <c r="E72" s="27">
        <v>16.420000000000002</v>
      </c>
      <c r="F72" s="11">
        <v>7</v>
      </c>
      <c r="G72" s="11">
        <v>19</v>
      </c>
      <c r="H72" s="11">
        <v>776</v>
      </c>
      <c r="I72" s="28">
        <f t="shared" si="1"/>
        <v>2.4484536082474227E-2</v>
      </c>
      <c r="J72" s="27"/>
      <c r="K72" s="11"/>
      <c r="L72" s="11"/>
      <c r="M72" s="11"/>
      <c r="N72" s="11"/>
      <c r="O72" s="13"/>
      <c r="P72" s="25">
        <v>4.228393567560218E-2</v>
      </c>
      <c r="Q72" s="29">
        <v>190</v>
      </c>
    </row>
    <row r="73" spans="1:173">
      <c r="A73" s="11" t="s">
        <v>702</v>
      </c>
      <c r="B73" s="11" t="s">
        <v>215</v>
      </c>
      <c r="C73" s="12" t="s">
        <v>216</v>
      </c>
      <c r="D73" s="11" t="s">
        <v>217</v>
      </c>
      <c r="E73" s="27">
        <v>15.94</v>
      </c>
      <c r="F73" s="11">
        <v>8</v>
      </c>
      <c r="G73" s="11">
        <v>24</v>
      </c>
      <c r="H73" s="11">
        <v>151</v>
      </c>
      <c r="I73" s="28">
        <f t="shared" si="1"/>
        <v>0.15894039735099338</v>
      </c>
      <c r="J73" s="27"/>
      <c r="K73" s="11"/>
      <c r="L73" s="11"/>
      <c r="M73" s="11"/>
      <c r="N73" s="11"/>
      <c r="O73" s="13"/>
      <c r="P73" s="25">
        <v>1.1396955800768716E-3</v>
      </c>
      <c r="Q73" s="29">
        <v>1971</v>
      </c>
    </row>
    <row r="74" spans="1:173">
      <c r="A74" s="11" t="s">
        <v>703</v>
      </c>
      <c r="B74" s="11" t="s">
        <v>218</v>
      </c>
      <c r="C74" s="12" t="s">
        <v>219</v>
      </c>
      <c r="D74" s="11" t="s">
        <v>220</v>
      </c>
      <c r="E74" s="27">
        <v>15.81</v>
      </c>
      <c r="F74" s="11">
        <v>7</v>
      </c>
      <c r="G74" s="11">
        <v>20</v>
      </c>
      <c r="H74" s="11">
        <v>499</v>
      </c>
      <c r="I74" s="28">
        <f t="shared" si="1"/>
        <v>4.0080160320641281E-2</v>
      </c>
      <c r="J74" s="27"/>
      <c r="K74" s="11"/>
      <c r="L74" s="11"/>
      <c r="M74" s="11"/>
      <c r="N74" s="11"/>
      <c r="O74" s="13"/>
      <c r="P74" s="25">
        <v>4.0484756963155011E-2</v>
      </c>
      <c r="Q74" s="29">
        <v>196</v>
      </c>
    </row>
    <row r="75" spans="1:173">
      <c r="A75" s="11" t="s">
        <v>704</v>
      </c>
      <c r="B75" s="11" t="s">
        <v>221</v>
      </c>
      <c r="C75" s="12" t="s">
        <v>222</v>
      </c>
      <c r="D75" s="11" t="s">
        <v>223</v>
      </c>
      <c r="E75" s="27">
        <v>15.5</v>
      </c>
      <c r="F75" s="11">
        <v>7</v>
      </c>
      <c r="G75" s="11">
        <v>15</v>
      </c>
      <c r="H75" s="11">
        <v>240</v>
      </c>
      <c r="I75" s="28">
        <f t="shared" si="1"/>
        <v>6.25E-2</v>
      </c>
      <c r="J75" s="27"/>
      <c r="K75" s="11"/>
      <c r="L75" s="11"/>
      <c r="M75" s="11"/>
      <c r="N75" s="11"/>
      <c r="O75" s="13"/>
      <c r="P75" s="25">
        <v>2.7259499053355896E-3</v>
      </c>
      <c r="Q75" s="29">
        <v>1301</v>
      </c>
    </row>
    <row r="76" spans="1:173">
      <c r="A76" s="11" t="s">
        <v>705</v>
      </c>
      <c r="B76" s="11" t="s">
        <v>227</v>
      </c>
      <c r="C76" s="12" t="s">
        <v>228</v>
      </c>
      <c r="D76" s="11" t="s">
        <v>229</v>
      </c>
      <c r="E76" s="27">
        <v>15.26</v>
      </c>
      <c r="F76" s="11">
        <v>6</v>
      </c>
      <c r="G76" s="11">
        <v>19</v>
      </c>
      <c r="H76" s="11">
        <v>268</v>
      </c>
      <c r="I76" s="28">
        <f t="shared" si="1"/>
        <v>7.0895522388059698E-2</v>
      </c>
      <c r="J76" s="27"/>
      <c r="K76" s="11"/>
      <c r="L76" s="11"/>
      <c r="M76" s="11"/>
      <c r="N76" s="11"/>
      <c r="O76" s="13"/>
      <c r="P76" s="25">
        <v>4.2505597081743396E-3</v>
      </c>
      <c r="Q76" s="29">
        <v>993</v>
      </c>
    </row>
    <row r="77" spans="1:173">
      <c r="A77" s="11" t="s">
        <v>706</v>
      </c>
      <c r="B77" s="11" t="s">
        <v>233</v>
      </c>
      <c r="C77" s="12" t="s">
        <v>234</v>
      </c>
      <c r="D77" s="11" t="s">
        <v>235</v>
      </c>
      <c r="E77" s="27">
        <v>14.84</v>
      </c>
      <c r="F77" s="11">
        <v>7</v>
      </c>
      <c r="G77" s="11">
        <v>21</v>
      </c>
      <c r="H77" s="11">
        <v>175</v>
      </c>
      <c r="I77" s="28">
        <f t="shared" si="1"/>
        <v>0.12</v>
      </c>
      <c r="J77" s="27"/>
      <c r="K77" s="11"/>
      <c r="L77" s="11"/>
      <c r="M77" s="11"/>
      <c r="N77" s="11"/>
      <c r="O77" s="13"/>
      <c r="P77" s="25">
        <v>1.2276320576209976E-3</v>
      </c>
      <c r="Q77" s="29">
        <v>1916</v>
      </c>
      <c r="R77" s="19"/>
      <c r="S77" s="19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</row>
    <row r="78" spans="1:173">
      <c r="A78" s="11" t="s">
        <v>707</v>
      </c>
      <c r="B78" s="11" t="s">
        <v>236</v>
      </c>
      <c r="C78" s="12" t="s">
        <v>237</v>
      </c>
      <c r="D78" s="11" t="s">
        <v>238</v>
      </c>
      <c r="E78" s="27">
        <v>14.7</v>
      </c>
      <c r="F78" s="11">
        <v>6</v>
      </c>
      <c r="G78" s="11">
        <v>13</v>
      </c>
      <c r="H78" s="11">
        <v>297</v>
      </c>
      <c r="I78" s="28">
        <f t="shared" si="1"/>
        <v>4.3771043771043773E-2</v>
      </c>
      <c r="J78" s="27"/>
      <c r="K78" s="11"/>
      <c r="L78" s="11"/>
      <c r="M78" s="11"/>
      <c r="N78" s="11"/>
      <c r="O78" s="13"/>
      <c r="P78" s="25">
        <v>8.7248841788734044E-2</v>
      </c>
      <c r="Q78" s="29">
        <v>109</v>
      </c>
    </row>
    <row r="79" spans="1:173">
      <c r="A79" s="11" t="s">
        <v>708</v>
      </c>
      <c r="B79" s="11" t="s">
        <v>239</v>
      </c>
      <c r="C79" s="12" t="s">
        <v>240</v>
      </c>
      <c r="D79" s="11" t="s">
        <v>241</v>
      </c>
      <c r="E79" s="27">
        <v>14.67</v>
      </c>
      <c r="F79" s="11">
        <v>7</v>
      </c>
      <c r="G79" s="11">
        <v>14</v>
      </c>
      <c r="H79" s="11">
        <v>205</v>
      </c>
      <c r="I79" s="28">
        <f t="shared" si="1"/>
        <v>6.8292682926829273E-2</v>
      </c>
      <c r="J79" s="27"/>
      <c r="K79" s="11"/>
      <c r="L79" s="11"/>
      <c r="M79" s="11"/>
      <c r="N79" s="11"/>
      <c r="O79" s="13"/>
      <c r="P79" s="25">
        <v>9.9310781808137349E-4</v>
      </c>
      <c r="Q79" s="29">
        <v>2094</v>
      </c>
      <c r="R79" s="19"/>
      <c r="S79" s="19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</row>
    <row r="80" spans="1:173">
      <c r="A80" s="11" t="s">
        <v>709</v>
      </c>
      <c r="B80" s="11" t="s">
        <v>242</v>
      </c>
      <c r="C80" s="12" t="s">
        <v>243</v>
      </c>
      <c r="D80" s="11" t="s">
        <v>244</v>
      </c>
      <c r="E80" s="27">
        <v>14.52</v>
      </c>
      <c r="F80" s="11">
        <v>5</v>
      </c>
      <c r="G80" s="11">
        <v>12</v>
      </c>
      <c r="H80" s="11">
        <v>263</v>
      </c>
      <c r="I80" s="28">
        <f t="shared" si="1"/>
        <v>4.5627376425855515E-2</v>
      </c>
      <c r="J80" s="27"/>
      <c r="K80" s="11"/>
      <c r="L80" s="11"/>
      <c r="M80" s="11"/>
      <c r="N80" s="11"/>
      <c r="O80" s="13"/>
      <c r="P80" s="25">
        <v>1.9158340947988961E-2</v>
      </c>
      <c r="Q80" s="29">
        <v>350</v>
      </c>
    </row>
    <row r="81" spans="1:173" s="3" customFormat="1">
      <c r="A81" s="11" t="s">
        <v>710</v>
      </c>
      <c r="B81" s="11" t="s">
        <v>245</v>
      </c>
      <c r="C81" s="12" t="s">
        <v>246</v>
      </c>
      <c r="D81" s="11" t="s">
        <v>247</v>
      </c>
      <c r="E81" s="27">
        <v>14.39</v>
      </c>
      <c r="F81" s="11">
        <v>6</v>
      </c>
      <c r="G81" s="11">
        <v>17</v>
      </c>
      <c r="H81" s="11">
        <v>220</v>
      </c>
      <c r="I81" s="28">
        <f t="shared" si="1"/>
        <v>7.7272727272727271E-2</v>
      </c>
      <c r="J81" s="27"/>
      <c r="K81" s="11"/>
      <c r="L81" s="11"/>
      <c r="M81" s="11"/>
      <c r="N81" s="11"/>
      <c r="O81" s="13"/>
      <c r="P81" s="25">
        <v>6.319857922464367E-2</v>
      </c>
      <c r="Q81" s="29">
        <v>140</v>
      </c>
      <c r="R81" s="4"/>
      <c r="S81" s="4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</row>
    <row r="82" spans="1:173" s="3" customFormat="1">
      <c r="A82" s="11" t="s">
        <v>831</v>
      </c>
      <c r="B82" s="11" t="s">
        <v>34</v>
      </c>
      <c r="C82" s="12" t="s">
        <v>35</v>
      </c>
      <c r="D82" s="11" t="s">
        <v>36</v>
      </c>
      <c r="E82" s="27">
        <v>14.38</v>
      </c>
      <c r="F82" s="11">
        <v>8</v>
      </c>
      <c r="G82" s="11">
        <v>19</v>
      </c>
      <c r="H82" s="11">
        <v>112</v>
      </c>
      <c r="I82" s="28">
        <f t="shared" si="1"/>
        <v>0.16964285714285715</v>
      </c>
      <c r="J82" s="27">
        <v>8.1300000000000008</v>
      </c>
      <c r="K82" s="11">
        <v>4</v>
      </c>
      <c r="L82" s="11">
        <v>9</v>
      </c>
      <c r="M82" s="11">
        <v>112</v>
      </c>
      <c r="N82" s="28">
        <f>L82/M82</f>
        <v>8.0357142857142863E-2</v>
      </c>
      <c r="O82" s="27">
        <f>G82/L82</f>
        <v>2.1111111111111112</v>
      </c>
      <c r="P82" s="25">
        <v>7.9867678761558203E-2</v>
      </c>
      <c r="Q82" s="29">
        <v>116</v>
      </c>
      <c r="R82" s="4"/>
      <c r="S82" s="4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</row>
    <row r="83" spans="1:173">
      <c r="A83" s="11" t="s">
        <v>832</v>
      </c>
      <c r="B83" s="11" t="s">
        <v>40</v>
      </c>
      <c r="C83" s="12" t="s">
        <v>41</v>
      </c>
      <c r="D83" s="11" t="s">
        <v>42</v>
      </c>
      <c r="E83" s="27">
        <v>14.21</v>
      </c>
      <c r="F83" s="11">
        <v>6</v>
      </c>
      <c r="G83" s="11">
        <v>30</v>
      </c>
      <c r="H83" s="11">
        <v>52</v>
      </c>
      <c r="I83" s="28">
        <f t="shared" si="1"/>
        <v>0.57692307692307687</v>
      </c>
      <c r="J83" s="27">
        <v>8.01</v>
      </c>
      <c r="K83" s="11">
        <v>4</v>
      </c>
      <c r="L83" s="11">
        <v>19</v>
      </c>
      <c r="M83" s="11">
        <v>52</v>
      </c>
      <c r="N83" s="28">
        <f>L83/M83</f>
        <v>0.36538461538461536</v>
      </c>
      <c r="O83" s="27">
        <f>G83/L83</f>
        <v>1.5789473684210527</v>
      </c>
      <c r="P83" s="25">
        <v>5.415980955936206E-5</v>
      </c>
      <c r="Q83" s="29">
        <v>5477</v>
      </c>
    </row>
    <row r="84" spans="1:173" s="3" customFormat="1">
      <c r="A84" s="11" t="s">
        <v>711</v>
      </c>
      <c r="B84" s="11" t="s">
        <v>296</v>
      </c>
      <c r="C84" s="12" t="s">
        <v>297</v>
      </c>
      <c r="D84" s="11" t="s">
        <v>298</v>
      </c>
      <c r="E84" s="27">
        <v>13.91</v>
      </c>
      <c r="F84" s="11">
        <v>6</v>
      </c>
      <c r="G84" s="11">
        <v>20</v>
      </c>
      <c r="H84" s="11">
        <v>43</v>
      </c>
      <c r="I84" s="28">
        <f t="shared" si="1"/>
        <v>0.46511627906976744</v>
      </c>
      <c r="J84" s="27"/>
      <c r="K84" s="11"/>
      <c r="L84" s="11"/>
      <c r="M84" s="11"/>
      <c r="N84" s="11"/>
      <c r="O84" s="13"/>
      <c r="P84" s="25">
        <v>3.3726511026166417E-2</v>
      </c>
      <c r="Q84" s="29">
        <v>228</v>
      </c>
      <c r="R84" s="4"/>
      <c r="S84" s="4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</row>
    <row r="85" spans="1:173">
      <c r="A85" s="11" t="s">
        <v>833</v>
      </c>
      <c r="B85" s="11" t="s">
        <v>28</v>
      </c>
      <c r="C85" s="12" t="s">
        <v>29</v>
      </c>
      <c r="D85" s="11" t="s">
        <v>30</v>
      </c>
      <c r="E85" s="27">
        <v>13.79</v>
      </c>
      <c r="F85" s="11">
        <v>6</v>
      </c>
      <c r="G85" s="11">
        <v>48</v>
      </c>
      <c r="H85" s="11">
        <v>57</v>
      </c>
      <c r="I85" s="28">
        <f t="shared" si="1"/>
        <v>0.84210526315789469</v>
      </c>
      <c r="J85" s="27">
        <v>10.19</v>
      </c>
      <c r="K85" s="11">
        <v>5</v>
      </c>
      <c r="L85" s="11">
        <v>31</v>
      </c>
      <c r="M85" s="11">
        <v>57</v>
      </c>
      <c r="N85" s="28">
        <f>L85/M85</f>
        <v>0.54385964912280704</v>
      </c>
      <c r="O85" s="27">
        <f>G85/L85</f>
        <v>1.5483870967741935</v>
      </c>
      <c r="P85" s="25">
        <v>0</v>
      </c>
      <c r="Q85" s="26" t="s">
        <v>854</v>
      </c>
      <c r="R85" s="19"/>
      <c r="S85" s="19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</row>
    <row r="86" spans="1:173">
      <c r="A86" s="11" t="s">
        <v>712</v>
      </c>
      <c r="B86" s="11" t="s">
        <v>251</v>
      </c>
      <c r="C86" s="12" t="s">
        <v>252</v>
      </c>
      <c r="D86" s="11" t="s">
        <v>253</v>
      </c>
      <c r="E86" s="27">
        <v>13.55</v>
      </c>
      <c r="F86" s="11">
        <v>7</v>
      </c>
      <c r="G86" s="11">
        <v>13</v>
      </c>
      <c r="H86" s="11">
        <v>136</v>
      </c>
      <c r="I86" s="28">
        <f t="shared" si="1"/>
        <v>9.5588235294117641E-2</v>
      </c>
      <c r="J86" s="27"/>
      <c r="K86" s="11"/>
      <c r="L86" s="11"/>
      <c r="M86" s="11"/>
      <c r="N86" s="11"/>
      <c r="O86" s="13"/>
      <c r="P86" s="25">
        <v>6.3894304805911517E-3</v>
      </c>
      <c r="Q86" s="29">
        <v>771</v>
      </c>
    </row>
    <row r="87" spans="1:173">
      <c r="A87" s="11" t="s">
        <v>713</v>
      </c>
      <c r="B87" s="11" t="s">
        <v>254</v>
      </c>
      <c r="C87" s="12" t="s">
        <v>255</v>
      </c>
      <c r="D87" s="11" t="s">
        <v>256</v>
      </c>
      <c r="E87" s="27">
        <v>13.48</v>
      </c>
      <c r="F87" s="11">
        <v>6</v>
      </c>
      <c r="G87" s="11">
        <v>12</v>
      </c>
      <c r="H87" s="11">
        <v>156</v>
      </c>
      <c r="I87" s="28">
        <f t="shared" si="1"/>
        <v>7.6923076923076927E-2</v>
      </c>
      <c r="J87" s="27"/>
      <c r="K87" s="11"/>
      <c r="L87" s="11"/>
      <c r="M87" s="11"/>
      <c r="N87" s="11"/>
      <c r="O87" s="13"/>
      <c r="P87" s="25">
        <v>9.5435752117012385E-3</v>
      </c>
      <c r="Q87" s="29">
        <v>581</v>
      </c>
    </row>
    <row r="88" spans="1:173">
      <c r="A88" s="11" t="s">
        <v>714</v>
      </c>
      <c r="B88" s="11" t="s">
        <v>257</v>
      </c>
      <c r="C88" s="12" t="s">
        <v>258</v>
      </c>
      <c r="D88" s="11" t="s">
        <v>259</v>
      </c>
      <c r="E88" s="27">
        <v>13.28</v>
      </c>
      <c r="F88" s="11">
        <v>6</v>
      </c>
      <c r="G88" s="11">
        <v>8</v>
      </c>
      <c r="H88" s="11">
        <v>408</v>
      </c>
      <c r="I88" s="28">
        <f t="shared" si="1"/>
        <v>1.9607843137254902E-2</v>
      </c>
      <c r="J88" s="27"/>
      <c r="K88" s="11"/>
      <c r="L88" s="11"/>
      <c r="M88" s="11"/>
      <c r="N88" s="11"/>
      <c r="O88" s="13"/>
      <c r="P88" s="25">
        <v>4.2605102019588337E-3</v>
      </c>
      <c r="Q88" s="29">
        <v>990</v>
      </c>
    </row>
    <row r="89" spans="1:173" s="21" customFormat="1">
      <c r="A89" s="11" t="s">
        <v>715</v>
      </c>
      <c r="B89" s="11" t="s">
        <v>260</v>
      </c>
      <c r="C89" s="12" t="s">
        <v>261</v>
      </c>
      <c r="D89" s="11" t="s">
        <v>262</v>
      </c>
      <c r="E89" s="27">
        <v>13.11</v>
      </c>
      <c r="F89" s="11">
        <v>6</v>
      </c>
      <c r="G89" s="11">
        <v>12</v>
      </c>
      <c r="H89" s="11">
        <v>207</v>
      </c>
      <c r="I89" s="28">
        <f t="shared" si="1"/>
        <v>5.7971014492753624E-2</v>
      </c>
      <c r="J89" s="27"/>
      <c r="K89" s="11"/>
      <c r="L89" s="11"/>
      <c r="M89" s="11"/>
      <c r="N89" s="11"/>
      <c r="O89" s="13"/>
      <c r="P89" s="25">
        <v>1.1366214437935618E-2</v>
      </c>
      <c r="Q89" s="29">
        <v>515</v>
      </c>
      <c r="R89" s="4"/>
      <c r="S89" s="4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</row>
    <row r="90" spans="1:173">
      <c r="A90" s="11" t="s">
        <v>716</v>
      </c>
      <c r="B90" s="11" t="s">
        <v>263</v>
      </c>
      <c r="C90" s="12" t="s">
        <v>264</v>
      </c>
      <c r="D90" s="11" t="s">
        <v>265</v>
      </c>
      <c r="E90" s="27">
        <v>13.03</v>
      </c>
      <c r="F90" s="11">
        <v>5</v>
      </c>
      <c r="G90" s="11">
        <v>9</v>
      </c>
      <c r="H90" s="11">
        <v>236</v>
      </c>
      <c r="I90" s="28">
        <f t="shared" si="1"/>
        <v>3.8135593220338986E-2</v>
      </c>
      <c r="J90" s="27"/>
      <c r="K90" s="11"/>
      <c r="L90" s="11"/>
      <c r="M90" s="11"/>
      <c r="N90" s="11"/>
      <c r="O90" s="13"/>
      <c r="P90" s="25">
        <v>0.22910405187361871</v>
      </c>
      <c r="Q90" s="29">
        <v>58</v>
      </c>
    </row>
    <row r="91" spans="1:173">
      <c r="A91" s="11" t="s">
        <v>717</v>
      </c>
      <c r="B91" s="11" t="s">
        <v>266</v>
      </c>
      <c r="C91" s="12" t="s">
        <v>267</v>
      </c>
      <c r="D91" s="11" t="s">
        <v>268</v>
      </c>
      <c r="E91" s="27">
        <v>12.97</v>
      </c>
      <c r="F91" s="11">
        <v>3</v>
      </c>
      <c r="G91" s="11">
        <v>4</v>
      </c>
      <c r="H91" s="11">
        <v>249</v>
      </c>
      <c r="I91" s="28">
        <f t="shared" si="1"/>
        <v>1.6064257028112448E-2</v>
      </c>
      <c r="J91" s="27"/>
      <c r="K91" s="11"/>
      <c r="L91" s="11"/>
      <c r="M91" s="11"/>
      <c r="N91" s="11"/>
      <c r="O91" s="13"/>
      <c r="P91" s="25">
        <v>1.3968713501777419E-2</v>
      </c>
      <c r="Q91" s="29">
        <v>435</v>
      </c>
    </row>
    <row r="92" spans="1:173">
      <c r="A92" s="11" t="s">
        <v>718</v>
      </c>
      <c r="B92" s="11" t="s">
        <v>269</v>
      </c>
      <c r="C92" s="12" t="s">
        <v>270</v>
      </c>
      <c r="D92" s="11" t="s">
        <v>271</v>
      </c>
      <c r="E92" s="27">
        <v>12.55</v>
      </c>
      <c r="F92" s="11">
        <v>6</v>
      </c>
      <c r="G92" s="11">
        <v>29</v>
      </c>
      <c r="H92" s="11">
        <v>28</v>
      </c>
      <c r="I92" s="28">
        <f t="shared" si="1"/>
        <v>1.0357142857142858</v>
      </c>
      <c r="J92" s="27"/>
      <c r="K92" s="11"/>
      <c r="L92" s="11"/>
      <c r="M92" s="11"/>
      <c r="N92" s="11"/>
      <c r="O92" s="13"/>
      <c r="P92" s="25">
        <v>4.4353314788214693E-2</v>
      </c>
      <c r="Q92" s="29">
        <v>181</v>
      </c>
      <c r="R92" s="19"/>
      <c r="S92" s="19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</row>
    <row r="93" spans="1:173">
      <c r="A93" s="11" t="s">
        <v>719</v>
      </c>
      <c r="B93" s="11" t="s">
        <v>272</v>
      </c>
      <c r="C93" s="12" t="s">
        <v>273</v>
      </c>
      <c r="D93" s="11" t="s">
        <v>274</v>
      </c>
      <c r="E93" s="27">
        <v>12.52</v>
      </c>
      <c r="F93" s="11">
        <v>6</v>
      </c>
      <c r="G93" s="11">
        <v>13</v>
      </c>
      <c r="H93" s="11">
        <v>162</v>
      </c>
      <c r="I93" s="28">
        <f t="shared" si="1"/>
        <v>8.0246913580246909E-2</v>
      </c>
      <c r="J93" s="27"/>
      <c r="K93" s="11"/>
      <c r="L93" s="11"/>
      <c r="M93" s="11"/>
      <c r="N93" s="11"/>
      <c r="O93" s="13"/>
      <c r="P93" s="25">
        <v>8.5622785488359554E-2</v>
      </c>
      <c r="Q93" s="29">
        <v>112</v>
      </c>
    </row>
    <row r="94" spans="1:173">
      <c r="A94" s="11" t="s">
        <v>720</v>
      </c>
      <c r="B94" s="11" t="s">
        <v>275</v>
      </c>
      <c r="C94" s="12" t="s">
        <v>276</v>
      </c>
      <c r="D94" s="11" t="s">
        <v>277</v>
      </c>
      <c r="E94" s="27">
        <v>12.24</v>
      </c>
      <c r="F94" s="11">
        <v>6</v>
      </c>
      <c r="G94" s="11">
        <v>13</v>
      </c>
      <c r="H94" s="11">
        <v>170</v>
      </c>
      <c r="I94" s="28">
        <f t="shared" si="1"/>
        <v>7.6470588235294124E-2</v>
      </c>
      <c r="J94" s="27"/>
      <c r="K94" s="11"/>
      <c r="L94" s="11"/>
      <c r="M94" s="11"/>
      <c r="N94" s="11"/>
      <c r="O94" s="13"/>
      <c r="P94" s="25">
        <v>9.079218835372771E-3</v>
      </c>
      <c r="Q94" s="29">
        <v>605</v>
      </c>
    </row>
    <row r="95" spans="1:173">
      <c r="A95" s="11" t="s">
        <v>721</v>
      </c>
      <c r="B95" s="11" t="s">
        <v>278</v>
      </c>
      <c r="C95" s="12" t="s">
        <v>279</v>
      </c>
      <c r="D95" s="11" t="s">
        <v>280</v>
      </c>
      <c r="E95" s="27">
        <v>12.14</v>
      </c>
      <c r="F95" s="11">
        <v>6</v>
      </c>
      <c r="G95" s="11">
        <v>15</v>
      </c>
      <c r="H95" s="11">
        <v>200</v>
      </c>
      <c r="I95" s="28">
        <f t="shared" si="1"/>
        <v>7.4999999999999997E-2</v>
      </c>
      <c r="J95" s="27"/>
      <c r="K95" s="11"/>
      <c r="L95" s="11"/>
      <c r="M95" s="11"/>
      <c r="N95" s="11"/>
      <c r="O95" s="13"/>
      <c r="P95" s="25">
        <v>1.2942922761038922E-2</v>
      </c>
      <c r="Q95" s="29">
        <v>471</v>
      </c>
    </row>
    <row r="96" spans="1:173">
      <c r="A96" s="11" t="s">
        <v>722</v>
      </c>
      <c r="B96" s="11" t="s">
        <v>281</v>
      </c>
      <c r="C96" s="12" t="s">
        <v>282</v>
      </c>
      <c r="D96" s="11" t="s">
        <v>283</v>
      </c>
      <c r="E96" s="27">
        <v>12.14</v>
      </c>
      <c r="F96" s="11">
        <v>6</v>
      </c>
      <c r="G96" s="11">
        <v>13</v>
      </c>
      <c r="H96" s="11">
        <v>99</v>
      </c>
      <c r="I96" s="28">
        <f t="shared" si="1"/>
        <v>0.13131313131313133</v>
      </c>
      <c r="J96" s="27"/>
      <c r="K96" s="11"/>
      <c r="L96" s="11"/>
      <c r="M96" s="11"/>
      <c r="N96" s="11"/>
      <c r="O96" s="13"/>
      <c r="P96" s="25">
        <v>2.5360006419961056E-2</v>
      </c>
      <c r="Q96" s="29">
        <v>277</v>
      </c>
    </row>
    <row r="97" spans="1:173">
      <c r="A97" s="11" t="s">
        <v>723</v>
      </c>
      <c r="B97" s="11" t="s">
        <v>284</v>
      </c>
      <c r="C97" s="12" t="s">
        <v>285</v>
      </c>
      <c r="D97" s="11" t="s">
        <v>286</v>
      </c>
      <c r="E97" s="27">
        <v>12.13</v>
      </c>
      <c r="F97" s="11">
        <v>6</v>
      </c>
      <c r="G97" s="11">
        <v>11</v>
      </c>
      <c r="H97" s="11">
        <v>131</v>
      </c>
      <c r="I97" s="28">
        <f t="shared" si="1"/>
        <v>8.3969465648854963E-2</v>
      </c>
      <c r="J97" s="27"/>
      <c r="K97" s="11"/>
      <c r="L97" s="11"/>
      <c r="M97" s="11"/>
      <c r="N97" s="11"/>
      <c r="O97" s="13"/>
      <c r="P97" s="25">
        <v>7.8447913185863971E-2</v>
      </c>
      <c r="Q97" s="29">
        <v>118</v>
      </c>
    </row>
    <row r="98" spans="1:173">
      <c r="A98" s="11" t="s">
        <v>724</v>
      </c>
      <c r="B98" s="11" t="s">
        <v>287</v>
      </c>
      <c r="C98" s="12" t="s">
        <v>288</v>
      </c>
      <c r="D98" s="11" t="s">
        <v>289</v>
      </c>
      <c r="E98" s="27">
        <v>12.08</v>
      </c>
      <c r="F98" s="11">
        <v>5</v>
      </c>
      <c r="G98" s="11">
        <v>20</v>
      </c>
      <c r="H98" s="11">
        <v>243</v>
      </c>
      <c r="I98" s="28">
        <f t="shared" si="1"/>
        <v>8.2304526748971193E-2</v>
      </c>
      <c r="J98" s="27"/>
      <c r="K98" s="11"/>
      <c r="L98" s="11"/>
      <c r="M98" s="11"/>
      <c r="N98" s="11"/>
      <c r="O98" s="13"/>
      <c r="P98" s="25">
        <v>4.3012829569200051E-4</v>
      </c>
      <c r="Q98" s="29">
        <v>2956</v>
      </c>
    </row>
    <row r="99" spans="1:173">
      <c r="A99" s="11" t="s">
        <v>725</v>
      </c>
      <c r="B99" s="11" t="s">
        <v>290</v>
      </c>
      <c r="C99" s="12" t="s">
        <v>291</v>
      </c>
      <c r="D99" s="11" t="s">
        <v>292</v>
      </c>
      <c r="E99" s="27">
        <v>12.03</v>
      </c>
      <c r="F99" s="11">
        <v>5</v>
      </c>
      <c r="G99" s="11">
        <v>13</v>
      </c>
      <c r="H99" s="11">
        <v>123</v>
      </c>
      <c r="I99" s="28">
        <f t="shared" si="1"/>
        <v>0.10569105691056911</v>
      </c>
      <c r="J99" s="27"/>
      <c r="K99" s="11"/>
      <c r="L99" s="11"/>
      <c r="M99" s="11"/>
      <c r="N99" s="11"/>
      <c r="O99" s="13"/>
      <c r="P99" s="25">
        <v>2.7907494623891083E-2</v>
      </c>
      <c r="Q99" s="29">
        <v>261</v>
      </c>
    </row>
    <row r="100" spans="1:173">
      <c r="A100" s="11" t="s">
        <v>726</v>
      </c>
      <c r="B100" s="11" t="s">
        <v>293</v>
      </c>
      <c r="C100" s="12" t="s">
        <v>294</v>
      </c>
      <c r="D100" s="11" t="s">
        <v>295</v>
      </c>
      <c r="E100" s="27">
        <v>11.91</v>
      </c>
      <c r="F100" s="11">
        <v>6</v>
      </c>
      <c r="G100" s="11">
        <v>12</v>
      </c>
      <c r="H100" s="11">
        <v>177</v>
      </c>
      <c r="I100" s="28">
        <f t="shared" si="1"/>
        <v>6.7796610169491525E-2</v>
      </c>
      <c r="J100" s="27"/>
      <c r="K100" s="11"/>
      <c r="L100" s="11"/>
      <c r="M100" s="11"/>
      <c r="N100" s="11"/>
      <c r="O100" s="13"/>
      <c r="P100" s="25">
        <v>4.127189764990824E-3</v>
      </c>
      <c r="Q100" s="29">
        <v>1012</v>
      </c>
    </row>
    <row r="101" spans="1:173">
      <c r="A101" s="11" t="s">
        <v>727</v>
      </c>
      <c r="B101" s="11" t="s">
        <v>386</v>
      </c>
      <c r="C101" s="12" t="s">
        <v>387</v>
      </c>
      <c r="D101" s="11" t="s">
        <v>388</v>
      </c>
      <c r="E101" s="27">
        <v>11.44</v>
      </c>
      <c r="F101" s="11">
        <v>4</v>
      </c>
      <c r="G101" s="11">
        <v>13</v>
      </c>
      <c r="H101" s="11">
        <v>182</v>
      </c>
      <c r="I101" s="28">
        <f t="shared" si="1"/>
        <v>7.1428571428571425E-2</v>
      </c>
      <c r="J101" s="27"/>
      <c r="K101" s="11"/>
      <c r="L101" s="11"/>
      <c r="M101" s="11"/>
      <c r="N101" s="11"/>
      <c r="O101" s="13"/>
      <c r="P101" s="25">
        <v>1.5275221425525842E-4</v>
      </c>
      <c r="Q101" s="29">
        <v>4214</v>
      </c>
    </row>
    <row r="102" spans="1:173">
      <c r="A102" s="11" t="s">
        <v>728</v>
      </c>
      <c r="B102" s="11" t="s">
        <v>302</v>
      </c>
      <c r="C102" s="12" t="s">
        <v>303</v>
      </c>
      <c r="D102" s="11" t="s">
        <v>304</v>
      </c>
      <c r="E102" s="27">
        <v>11.08</v>
      </c>
      <c r="F102" s="11">
        <v>5</v>
      </c>
      <c r="G102" s="11">
        <v>13</v>
      </c>
      <c r="H102" s="11">
        <v>220</v>
      </c>
      <c r="I102" s="28">
        <f t="shared" si="1"/>
        <v>5.909090909090909E-2</v>
      </c>
      <c r="J102" s="27"/>
      <c r="K102" s="11"/>
      <c r="L102" s="11"/>
      <c r="M102" s="11"/>
      <c r="N102" s="11"/>
      <c r="O102" s="13"/>
      <c r="P102" s="25">
        <v>2.628143832350549E-3</v>
      </c>
      <c r="Q102" s="29">
        <v>1330</v>
      </c>
    </row>
    <row r="103" spans="1:173">
      <c r="A103" s="11" t="s">
        <v>729</v>
      </c>
      <c r="B103" s="11" t="s">
        <v>335</v>
      </c>
      <c r="C103" s="12" t="s">
        <v>336</v>
      </c>
      <c r="D103" s="11" t="s">
        <v>337</v>
      </c>
      <c r="E103" s="27">
        <v>10.79</v>
      </c>
      <c r="F103" s="11">
        <v>4</v>
      </c>
      <c r="G103" s="11">
        <v>7</v>
      </c>
      <c r="H103" s="11">
        <v>125</v>
      </c>
      <c r="I103" s="28">
        <f t="shared" si="1"/>
        <v>5.6000000000000001E-2</v>
      </c>
      <c r="J103" s="27"/>
      <c r="K103" s="11"/>
      <c r="L103" s="11"/>
      <c r="M103" s="11"/>
      <c r="N103" s="11"/>
      <c r="O103" s="13"/>
      <c r="P103" s="25">
        <v>8.2548649199098989E-3</v>
      </c>
      <c r="Q103" s="29">
        <v>653</v>
      </c>
    </row>
    <row r="104" spans="1:173">
      <c r="A104" s="11" t="s">
        <v>730</v>
      </c>
      <c r="B104" s="11" t="s">
        <v>308</v>
      </c>
      <c r="C104" s="12" t="s">
        <v>309</v>
      </c>
      <c r="D104" s="11" t="s">
        <v>310</v>
      </c>
      <c r="E104" s="27">
        <v>10.66</v>
      </c>
      <c r="F104" s="11">
        <v>5</v>
      </c>
      <c r="G104" s="11">
        <v>13</v>
      </c>
      <c r="H104" s="11">
        <v>137</v>
      </c>
      <c r="I104" s="28">
        <f t="shared" si="1"/>
        <v>9.4890510948905105E-2</v>
      </c>
      <c r="J104" s="27"/>
      <c r="K104" s="11"/>
      <c r="L104" s="11"/>
      <c r="M104" s="11"/>
      <c r="N104" s="11"/>
      <c r="O104" s="13"/>
      <c r="P104" s="25">
        <v>3.99208956489705E-3</v>
      </c>
      <c r="Q104" s="29">
        <v>1027</v>
      </c>
    </row>
    <row r="105" spans="1:173">
      <c r="A105" s="11" t="s">
        <v>731</v>
      </c>
      <c r="B105" s="11" t="s">
        <v>311</v>
      </c>
      <c r="C105" s="12" t="s">
        <v>312</v>
      </c>
      <c r="D105" s="11" t="s">
        <v>313</v>
      </c>
      <c r="E105" s="27">
        <v>10.63</v>
      </c>
      <c r="F105" s="11">
        <v>5</v>
      </c>
      <c r="G105" s="11">
        <v>14</v>
      </c>
      <c r="H105" s="11">
        <v>107</v>
      </c>
      <c r="I105" s="28">
        <f t="shared" si="1"/>
        <v>0.13084112149532709</v>
      </c>
      <c r="J105" s="27"/>
      <c r="K105" s="11"/>
      <c r="L105" s="11"/>
      <c r="M105" s="11"/>
      <c r="N105" s="11"/>
      <c r="O105" s="13"/>
      <c r="P105" s="25">
        <v>4.8580252185959072E-2</v>
      </c>
      <c r="Q105" s="29">
        <v>171</v>
      </c>
    </row>
    <row r="106" spans="1:173">
      <c r="A106" s="11" t="s">
        <v>732</v>
      </c>
      <c r="B106" s="11" t="s">
        <v>314</v>
      </c>
      <c r="C106" s="12" t="s">
        <v>315</v>
      </c>
      <c r="D106" s="11" t="s">
        <v>316</v>
      </c>
      <c r="E106" s="27">
        <v>10.35</v>
      </c>
      <c r="F106" s="11">
        <v>5</v>
      </c>
      <c r="G106" s="11">
        <v>5</v>
      </c>
      <c r="H106" s="11">
        <v>511</v>
      </c>
      <c r="I106" s="28">
        <f t="shared" si="1"/>
        <v>9.7847358121330719E-3</v>
      </c>
      <c r="J106" s="27"/>
      <c r="K106" s="11"/>
      <c r="L106" s="11"/>
      <c r="M106" s="11"/>
      <c r="N106" s="11"/>
      <c r="O106" s="13"/>
      <c r="P106" s="25">
        <v>1.3412942020396557E-4</v>
      </c>
      <c r="Q106" s="29">
        <v>4356</v>
      </c>
    </row>
    <row r="107" spans="1:173">
      <c r="A107" s="11" t="s">
        <v>733</v>
      </c>
      <c r="B107" s="11" t="s">
        <v>317</v>
      </c>
      <c r="C107" s="12" t="s">
        <v>318</v>
      </c>
      <c r="D107" s="11" t="s">
        <v>319</v>
      </c>
      <c r="E107" s="27">
        <v>10.210000000000001</v>
      </c>
      <c r="F107" s="11">
        <v>5</v>
      </c>
      <c r="G107" s="11">
        <v>19</v>
      </c>
      <c r="H107" s="11">
        <v>86</v>
      </c>
      <c r="I107" s="28">
        <f t="shared" si="1"/>
        <v>0.22093023255813954</v>
      </c>
      <c r="J107" s="27"/>
      <c r="K107" s="11"/>
      <c r="L107" s="11"/>
      <c r="M107" s="11"/>
      <c r="N107" s="11"/>
      <c r="O107" s="13"/>
      <c r="P107" s="25">
        <v>5.2813661449568894E-2</v>
      </c>
      <c r="Q107" s="29">
        <v>156</v>
      </c>
    </row>
    <row r="108" spans="1:173" s="3" customFormat="1">
      <c r="A108" s="11" t="s">
        <v>734</v>
      </c>
      <c r="B108" s="11" t="s">
        <v>320</v>
      </c>
      <c r="C108" s="12" t="s">
        <v>321</v>
      </c>
      <c r="D108" s="11" t="s">
        <v>322</v>
      </c>
      <c r="E108" s="27">
        <v>10.130000000000001</v>
      </c>
      <c r="F108" s="11">
        <v>5</v>
      </c>
      <c r="G108" s="11">
        <v>7</v>
      </c>
      <c r="H108" s="11">
        <v>115</v>
      </c>
      <c r="I108" s="28">
        <f t="shared" si="1"/>
        <v>6.0869565217391307E-2</v>
      </c>
      <c r="J108" s="27"/>
      <c r="K108" s="11"/>
      <c r="L108" s="11"/>
      <c r="M108" s="11"/>
      <c r="N108" s="11"/>
      <c r="O108" s="13"/>
      <c r="P108" s="25">
        <v>6.2446224817103158E-3</v>
      </c>
      <c r="Q108" s="29">
        <v>780</v>
      </c>
      <c r="R108" s="4"/>
      <c r="S108" s="4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</row>
    <row r="109" spans="1:173">
      <c r="A109" s="11" t="s">
        <v>834</v>
      </c>
      <c r="B109" s="11" t="s">
        <v>37</v>
      </c>
      <c r="C109" s="12" t="s">
        <v>38</v>
      </c>
      <c r="D109" s="11" t="s">
        <v>39</v>
      </c>
      <c r="E109" s="27">
        <v>10.11</v>
      </c>
      <c r="F109" s="11">
        <v>4</v>
      </c>
      <c r="G109" s="11">
        <v>13</v>
      </c>
      <c r="H109" s="11">
        <v>87</v>
      </c>
      <c r="I109" s="28">
        <f t="shared" si="1"/>
        <v>0.14942528735632185</v>
      </c>
      <c r="J109" s="27">
        <v>8.07</v>
      </c>
      <c r="K109" s="11">
        <v>4</v>
      </c>
      <c r="L109" s="11">
        <v>10</v>
      </c>
      <c r="M109" s="11">
        <v>87</v>
      </c>
      <c r="N109" s="28">
        <f>L109/M109</f>
        <v>0.11494252873563218</v>
      </c>
      <c r="O109" s="27">
        <f>G109/L109</f>
        <v>1.3</v>
      </c>
      <c r="P109" s="25">
        <v>1.5781644929203975</v>
      </c>
      <c r="Q109" s="29">
        <v>10</v>
      </c>
    </row>
    <row r="110" spans="1:173">
      <c r="A110" s="11" t="s">
        <v>735</v>
      </c>
      <c r="B110" s="11" t="s">
        <v>326</v>
      </c>
      <c r="C110" s="12" t="s">
        <v>327</v>
      </c>
      <c r="D110" s="11" t="s">
        <v>328</v>
      </c>
      <c r="E110" s="27">
        <v>9.91</v>
      </c>
      <c r="F110" s="11">
        <v>4</v>
      </c>
      <c r="G110" s="11">
        <v>8</v>
      </c>
      <c r="H110" s="11">
        <v>250</v>
      </c>
      <c r="I110" s="28">
        <f t="shared" si="1"/>
        <v>3.2000000000000001E-2</v>
      </c>
      <c r="J110" s="27"/>
      <c r="K110" s="11"/>
      <c r="L110" s="11"/>
      <c r="M110" s="11"/>
      <c r="N110" s="11"/>
      <c r="O110" s="13"/>
      <c r="P110" s="25">
        <v>1.7205455421054339E-3</v>
      </c>
      <c r="Q110" s="29">
        <v>1640</v>
      </c>
    </row>
    <row r="111" spans="1:173">
      <c r="A111" s="11" t="s">
        <v>736</v>
      </c>
      <c r="B111" s="11" t="s">
        <v>332</v>
      </c>
      <c r="C111" s="12" t="s">
        <v>333</v>
      </c>
      <c r="D111" s="11" t="s">
        <v>334</v>
      </c>
      <c r="E111" s="27">
        <v>9.75</v>
      </c>
      <c r="F111" s="11">
        <v>5</v>
      </c>
      <c r="G111" s="11">
        <v>7</v>
      </c>
      <c r="H111" s="11">
        <v>193</v>
      </c>
      <c r="I111" s="28">
        <f t="shared" si="1"/>
        <v>3.6269430051813469E-2</v>
      </c>
      <c r="J111" s="27"/>
      <c r="K111" s="11"/>
      <c r="L111" s="11"/>
      <c r="M111" s="11"/>
      <c r="N111" s="11"/>
      <c r="O111" s="13"/>
      <c r="P111" s="25">
        <v>7.3594013781819179E-3</v>
      </c>
      <c r="Q111" s="29">
        <v>714</v>
      </c>
    </row>
    <row r="112" spans="1:173">
      <c r="A112" s="11" t="s">
        <v>737</v>
      </c>
      <c r="B112" s="11" t="s">
        <v>329</v>
      </c>
      <c r="C112" s="12" t="s">
        <v>330</v>
      </c>
      <c r="D112" s="11" t="s">
        <v>331</v>
      </c>
      <c r="E112" s="27">
        <v>9.73</v>
      </c>
      <c r="F112" s="11">
        <v>4</v>
      </c>
      <c r="G112" s="11">
        <v>12</v>
      </c>
      <c r="H112" s="11">
        <v>108</v>
      </c>
      <c r="I112" s="28">
        <f t="shared" si="1"/>
        <v>0.1111111111111111</v>
      </c>
      <c r="J112" s="27"/>
      <c r="K112" s="11"/>
      <c r="L112" s="11"/>
      <c r="M112" s="11"/>
      <c r="N112" s="11"/>
      <c r="O112" s="13"/>
      <c r="P112" s="25">
        <v>2.6292764088786669E-2</v>
      </c>
      <c r="Q112" s="29">
        <v>274</v>
      </c>
    </row>
    <row r="113" spans="1:173">
      <c r="A113" s="11" t="s">
        <v>738</v>
      </c>
      <c r="B113" s="11" t="s">
        <v>404</v>
      </c>
      <c r="C113" s="12" t="s">
        <v>405</v>
      </c>
      <c r="D113" s="11" t="s">
        <v>406</v>
      </c>
      <c r="E113" s="27">
        <v>9.5500000000000007</v>
      </c>
      <c r="F113" s="11">
        <v>4</v>
      </c>
      <c r="G113" s="11">
        <v>10</v>
      </c>
      <c r="H113" s="11">
        <v>166</v>
      </c>
      <c r="I113" s="28">
        <f t="shared" si="1"/>
        <v>6.0240963855421686E-2</v>
      </c>
      <c r="J113" s="27"/>
      <c r="K113" s="11"/>
      <c r="L113" s="11"/>
      <c r="M113" s="11"/>
      <c r="N113" s="11"/>
      <c r="O113" s="13"/>
      <c r="P113" s="25">
        <v>7.3865023165198274E-3</v>
      </c>
      <c r="Q113" s="29">
        <v>713</v>
      </c>
    </row>
    <row r="114" spans="1:173">
      <c r="A114" s="11" t="s">
        <v>739</v>
      </c>
      <c r="B114" s="11" t="s">
        <v>73</v>
      </c>
      <c r="C114" s="12" t="s">
        <v>74</v>
      </c>
      <c r="D114" s="11" t="s">
        <v>75</v>
      </c>
      <c r="E114" s="27">
        <v>9.4600000000000009</v>
      </c>
      <c r="F114" s="11">
        <v>6</v>
      </c>
      <c r="G114" s="11">
        <v>28</v>
      </c>
      <c r="H114" s="11">
        <v>62</v>
      </c>
      <c r="I114" s="28">
        <f t="shared" si="1"/>
        <v>0.45161290322580644</v>
      </c>
      <c r="J114" s="27">
        <v>2</v>
      </c>
      <c r="K114" s="11">
        <v>1</v>
      </c>
      <c r="L114" s="11">
        <v>1</v>
      </c>
      <c r="M114" s="11">
        <v>62</v>
      </c>
      <c r="N114" s="28">
        <f>L114/M114</f>
        <v>1.6129032258064516E-2</v>
      </c>
      <c r="O114" s="27">
        <f>G114/L114</f>
        <v>28</v>
      </c>
      <c r="P114" s="25">
        <v>1.9966515198754919E-3</v>
      </c>
      <c r="Q114" s="29">
        <v>1539</v>
      </c>
    </row>
    <row r="115" spans="1:173">
      <c r="A115" s="11" t="s">
        <v>740</v>
      </c>
      <c r="B115" s="11" t="s">
        <v>341</v>
      </c>
      <c r="C115" s="12" t="s">
        <v>342</v>
      </c>
      <c r="D115" s="11" t="s">
        <v>343</v>
      </c>
      <c r="E115" s="27">
        <v>9.08</v>
      </c>
      <c r="F115" s="11">
        <v>4</v>
      </c>
      <c r="G115" s="11">
        <v>5</v>
      </c>
      <c r="H115" s="11">
        <v>65</v>
      </c>
      <c r="I115" s="28">
        <f t="shared" si="1"/>
        <v>7.6923076923076927E-2</v>
      </c>
      <c r="J115" s="27"/>
      <c r="K115" s="11"/>
      <c r="L115" s="11"/>
      <c r="M115" s="11"/>
      <c r="N115" s="11"/>
      <c r="O115" s="13"/>
      <c r="P115" s="25">
        <v>9.342138386427834E-2</v>
      </c>
      <c r="Q115" s="29">
        <v>106</v>
      </c>
    </row>
    <row r="116" spans="1:173">
      <c r="A116" s="11" t="s">
        <v>741</v>
      </c>
      <c r="B116" s="11" t="s">
        <v>344</v>
      </c>
      <c r="C116" s="12" t="s">
        <v>345</v>
      </c>
      <c r="D116" s="11" t="s">
        <v>346</v>
      </c>
      <c r="E116" s="27">
        <v>9</v>
      </c>
      <c r="F116" s="11">
        <v>4</v>
      </c>
      <c r="G116" s="11">
        <v>15</v>
      </c>
      <c r="H116" s="11">
        <v>162</v>
      </c>
      <c r="I116" s="28">
        <f t="shared" si="1"/>
        <v>9.2592592592592587E-2</v>
      </c>
      <c r="J116" s="27"/>
      <c r="K116" s="11"/>
      <c r="L116" s="11"/>
      <c r="M116" s="11"/>
      <c r="N116" s="11"/>
      <c r="O116" s="13"/>
      <c r="P116" s="25">
        <v>0</v>
      </c>
      <c r="Q116" s="26" t="s">
        <v>854</v>
      </c>
    </row>
    <row r="117" spans="1:173" s="3" customFormat="1">
      <c r="A117" s="11" t="s">
        <v>742</v>
      </c>
      <c r="B117" s="11" t="s">
        <v>350</v>
      </c>
      <c r="C117" s="12" t="s">
        <v>351</v>
      </c>
      <c r="D117" s="11" t="s">
        <v>352</v>
      </c>
      <c r="E117" s="27">
        <v>8.81</v>
      </c>
      <c r="F117" s="11">
        <v>4</v>
      </c>
      <c r="G117" s="11">
        <v>9</v>
      </c>
      <c r="H117" s="11">
        <v>96</v>
      </c>
      <c r="I117" s="28">
        <f t="shared" si="1"/>
        <v>9.375E-2</v>
      </c>
      <c r="J117" s="27"/>
      <c r="K117" s="11"/>
      <c r="L117" s="11"/>
      <c r="M117" s="11"/>
      <c r="N117" s="11"/>
      <c r="O117" s="13"/>
      <c r="P117" s="25">
        <v>4.2164206156991568E-3</v>
      </c>
      <c r="Q117" s="29">
        <v>997</v>
      </c>
      <c r="R117" s="4"/>
      <c r="S117" s="4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</row>
    <row r="118" spans="1:173">
      <c r="A118" s="11" t="s">
        <v>835</v>
      </c>
      <c r="B118" s="11" t="s">
        <v>31</v>
      </c>
      <c r="C118" s="12" t="s">
        <v>32</v>
      </c>
      <c r="D118" s="11" t="s">
        <v>33</v>
      </c>
      <c r="E118" s="27">
        <v>8.68</v>
      </c>
      <c r="F118" s="11">
        <v>3</v>
      </c>
      <c r="G118" s="11">
        <v>11</v>
      </c>
      <c r="H118" s="11">
        <v>164</v>
      </c>
      <c r="I118" s="28">
        <f t="shared" si="1"/>
        <v>6.7073170731707321E-2</v>
      </c>
      <c r="J118" s="27">
        <v>8.17</v>
      </c>
      <c r="K118" s="11">
        <v>4</v>
      </c>
      <c r="L118" s="11">
        <v>9</v>
      </c>
      <c r="M118" s="11">
        <v>164</v>
      </c>
      <c r="N118" s="28">
        <f>L118/M118</f>
        <v>5.4878048780487805E-2</v>
      </c>
      <c r="O118" s="27">
        <f>G118/L118</f>
        <v>1.2222222222222223</v>
      </c>
      <c r="P118" s="25">
        <v>1.7912506767858716E-4</v>
      </c>
      <c r="Q118" s="29">
        <v>4022</v>
      </c>
    </row>
    <row r="119" spans="1:173">
      <c r="A119" s="11" t="s">
        <v>743</v>
      </c>
      <c r="B119" s="11" t="s">
        <v>84</v>
      </c>
      <c r="C119" s="12" t="s">
        <v>85</v>
      </c>
      <c r="D119" s="11" t="s">
        <v>86</v>
      </c>
      <c r="E119" s="27">
        <v>8.1199999999999992</v>
      </c>
      <c r="F119" s="11">
        <v>3</v>
      </c>
      <c r="G119" s="11">
        <v>10</v>
      </c>
      <c r="H119" s="11">
        <v>217</v>
      </c>
      <c r="I119" s="28">
        <f t="shared" si="1"/>
        <v>4.6082949308755762E-2</v>
      </c>
      <c r="J119" s="27">
        <v>1.66</v>
      </c>
      <c r="K119" s="11">
        <v>1</v>
      </c>
      <c r="L119" s="11">
        <v>1</v>
      </c>
      <c r="M119" s="11">
        <v>217</v>
      </c>
      <c r="N119" s="28">
        <f>L119/M119</f>
        <v>4.608294930875576E-3</v>
      </c>
      <c r="O119" s="27">
        <f>G119/L119</f>
        <v>10</v>
      </c>
      <c r="P119" s="25">
        <v>1.4669292982438797E-2</v>
      </c>
      <c r="Q119" s="29">
        <v>424</v>
      </c>
    </row>
    <row r="120" spans="1:173" s="3" customFormat="1">
      <c r="A120" s="11" t="s">
        <v>744</v>
      </c>
      <c r="B120" s="11" t="s">
        <v>353</v>
      </c>
      <c r="C120" s="12" t="s">
        <v>354</v>
      </c>
      <c r="D120" s="11" t="s">
        <v>355</v>
      </c>
      <c r="E120" s="27">
        <v>8.07</v>
      </c>
      <c r="F120" s="11">
        <v>4</v>
      </c>
      <c r="G120" s="11">
        <v>7</v>
      </c>
      <c r="H120" s="11">
        <v>46</v>
      </c>
      <c r="I120" s="28">
        <f t="shared" si="1"/>
        <v>0.15217391304347827</v>
      </c>
      <c r="J120" s="27"/>
      <c r="K120" s="11"/>
      <c r="L120" s="11"/>
      <c r="M120" s="11"/>
      <c r="N120" s="11"/>
      <c r="O120" s="13"/>
      <c r="P120" s="25">
        <v>2.0746375036373443E-2</v>
      </c>
      <c r="Q120" s="29">
        <v>330</v>
      </c>
      <c r="R120" s="4"/>
      <c r="S120" s="4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</row>
    <row r="121" spans="1:173">
      <c r="A121" s="11" t="s">
        <v>836</v>
      </c>
      <c r="B121" s="11" t="s">
        <v>22</v>
      </c>
      <c r="C121" s="12" t="s">
        <v>23</v>
      </c>
      <c r="D121" s="11" t="s">
        <v>24</v>
      </c>
      <c r="E121" s="27">
        <v>8</v>
      </c>
      <c r="F121" s="11">
        <v>3</v>
      </c>
      <c r="G121" s="11">
        <v>6</v>
      </c>
      <c r="H121" s="11">
        <v>41</v>
      </c>
      <c r="I121" s="28">
        <f t="shared" si="1"/>
        <v>0.14634146341463414</v>
      </c>
      <c r="J121" s="27">
        <v>11.01</v>
      </c>
      <c r="K121" s="11">
        <v>5</v>
      </c>
      <c r="L121" s="11">
        <v>14</v>
      </c>
      <c r="M121" s="11">
        <v>41</v>
      </c>
      <c r="N121" s="28">
        <f>L121/M121</f>
        <v>0.34146341463414637</v>
      </c>
      <c r="O121" s="27">
        <f>G121/L121</f>
        <v>0.42857142857142855</v>
      </c>
      <c r="P121" s="25">
        <v>0.40912709093942068</v>
      </c>
      <c r="Q121" s="29">
        <v>41</v>
      </c>
    </row>
    <row r="122" spans="1:173">
      <c r="A122" s="11" t="s">
        <v>745</v>
      </c>
      <c r="B122" s="11" t="s">
        <v>356</v>
      </c>
      <c r="C122" s="12" t="s">
        <v>357</v>
      </c>
      <c r="D122" s="11" t="s">
        <v>358</v>
      </c>
      <c r="E122" s="27">
        <v>7.89</v>
      </c>
      <c r="F122" s="11">
        <v>4</v>
      </c>
      <c r="G122" s="11">
        <v>6</v>
      </c>
      <c r="H122" s="11">
        <v>835</v>
      </c>
      <c r="I122" s="28">
        <f t="shared" si="1"/>
        <v>7.18562874251497E-3</v>
      </c>
      <c r="J122" s="27"/>
      <c r="K122" s="11"/>
      <c r="L122" s="11"/>
      <c r="M122" s="11"/>
      <c r="N122" s="11"/>
      <c r="O122" s="13"/>
      <c r="P122" s="25">
        <v>5.4408976387088082E-3</v>
      </c>
      <c r="Q122" s="29">
        <v>847</v>
      </c>
    </row>
    <row r="123" spans="1:173">
      <c r="A123" s="11" t="s">
        <v>746</v>
      </c>
      <c r="B123" s="11" t="s">
        <v>359</v>
      </c>
      <c r="C123" s="12" t="s">
        <v>360</v>
      </c>
      <c r="D123" s="11" t="s">
        <v>361</v>
      </c>
      <c r="E123" s="27">
        <v>7.87</v>
      </c>
      <c r="F123" s="11">
        <v>3</v>
      </c>
      <c r="G123" s="11">
        <v>4</v>
      </c>
      <c r="H123" s="11">
        <v>84</v>
      </c>
      <c r="I123" s="28">
        <f t="shared" si="1"/>
        <v>4.7619047619047616E-2</v>
      </c>
      <c r="J123" s="27"/>
      <c r="K123" s="11"/>
      <c r="L123" s="11"/>
      <c r="M123" s="11"/>
      <c r="N123" s="11"/>
      <c r="O123" s="13"/>
      <c r="P123" s="25">
        <v>1.3249527406733463E-2</v>
      </c>
      <c r="Q123" s="29">
        <v>459</v>
      </c>
    </row>
    <row r="124" spans="1:173">
      <c r="A124" s="11" t="s">
        <v>747</v>
      </c>
      <c r="B124" s="11" t="s">
        <v>362</v>
      </c>
      <c r="C124" s="12" t="s">
        <v>363</v>
      </c>
      <c r="D124" s="11" t="s">
        <v>364</v>
      </c>
      <c r="E124" s="27">
        <v>7.79</v>
      </c>
      <c r="F124" s="11">
        <v>4</v>
      </c>
      <c r="G124" s="11">
        <v>9</v>
      </c>
      <c r="H124" s="11">
        <v>85</v>
      </c>
      <c r="I124" s="28">
        <f t="shared" si="1"/>
        <v>0.10588235294117647</v>
      </c>
      <c r="J124" s="27"/>
      <c r="K124" s="11"/>
      <c r="L124" s="11"/>
      <c r="M124" s="11"/>
      <c r="N124" s="11"/>
      <c r="O124" s="13"/>
      <c r="P124" s="25">
        <v>2.6825075056768899E-2</v>
      </c>
      <c r="Q124" s="29">
        <v>268</v>
      </c>
    </row>
    <row r="125" spans="1:173">
      <c r="A125" s="11" t="s">
        <v>748</v>
      </c>
      <c r="B125" s="11" t="s">
        <v>365</v>
      </c>
      <c r="C125" s="12" t="s">
        <v>366</v>
      </c>
      <c r="D125" s="11" t="s">
        <v>367</v>
      </c>
      <c r="E125" s="27">
        <v>7.61</v>
      </c>
      <c r="F125" s="11">
        <v>3</v>
      </c>
      <c r="G125" s="11">
        <v>11</v>
      </c>
      <c r="H125" s="11">
        <v>179</v>
      </c>
      <c r="I125" s="28">
        <f t="shared" si="1"/>
        <v>6.1452513966480445E-2</v>
      </c>
      <c r="J125" s="27"/>
      <c r="K125" s="11"/>
      <c r="L125" s="11"/>
      <c r="M125" s="11"/>
      <c r="N125" s="11"/>
      <c r="O125" s="13"/>
      <c r="P125" s="25">
        <v>8.4352681810617725E-4</v>
      </c>
      <c r="Q125" s="29">
        <v>2261</v>
      </c>
    </row>
    <row r="126" spans="1:173">
      <c r="A126" s="11" t="s">
        <v>749</v>
      </c>
      <c r="B126" s="11" t="s">
        <v>467</v>
      </c>
      <c r="C126" s="12" t="s">
        <v>468</v>
      </c>
      <c r="D126" s="11" t="s">
        <v>469</v>
      </c>
      <c r="E126" s="27">
        <v>7.55</v>
      </c>
      <c r="F126" s="11">
        <v>3</v>
      </c>
      <c r="G126" s="11">
        <v>11</v>
      </c>
      <c r="H126" s="11">
        <v>278</v>
      </c>
      <c r="I126" s="28">
        <f t="shared" si="1"/>
        <v>3.9568345323741004E-2</v>
      </c>
      <c r="J126" s="27"/>
      <c r="K126" s="11"/>
      <c r="L126" s="11"/>
      <c r="M126" s="11"/>
      <c r="N126" s="11"/>
      <c r="O126" s="13"/>
      <c r="P126" s="25">
        <v>2.0701880958373664E-4</v>
      </c>
      <c r="Q126" s="29">
        <v>3846</v>
      </c>
    </row>
    <row r="127" spans="1:173">
      <c r="A127" s="11" t="s">
        <v>750</v>
      </c>
      <c r="B127" s="11" t="s">
        <v>368</v>
      </c>
      <c r="C127" s="12" t="s">
        <v>369</v>
      </c>
      <c r="D127" s="11" t="s">
        <v>370</v>
      </c>
      <c r="E127" s="27">
        <v>7.49</v>
      </c>
      <c r="F127" s="11">
        <v>3</v>
      </c>
      <c r="G127" s="11">
        <v>8</v>
      </c>
      <c r="H127" s="11">
        <v>155</v>
      </c>
      <c r="I127" s="28">
        <f t="shared" si="1"/>
        <v>5.1612903225806452E-2</v>
      </c>
      <c r="J127" s="27"/>
      <c r="K127" s="11"/>
      <c r="L127" s="11"/>
      <c r="M127" s="11"/>
      <c r="N127" s="11"/>
      <c r="O127" s="13"/>
      <c r="P127" s="25">
        <v>2.723280260671368E-2</v>
      </c>
      <c r="Q127" s="29">
        <v>266</v>
      </c>
    </row>
    <row r="128" spans="1:173">
      <c r="A128" s="11" t="s">
        <v>751</v>
      </c>
      <c r="B128" s="11" t="s">
        <v>371</v>
      </c>
      <c r="C128" s="12" t="s">
        <v>372</v>
      </c>
      <c r="D128" s="11" t="s">
        <v>373</v>
      </c>
      <c r="E128" s="27">
        <v>7.39</v>
      </c>
      <c r="F128" s="11">
        <v>3</v>
      </c>
      <c r="G128" s="11">
        <v>5</v>
      </c>
      <c r="H128" s="11">
        <v>85</v>
      </c>
      <c r="I128" s="28">
        <f t="shared" si="1"/>
        <v>5.8823529411764705E-2</v>
      </c>
      <c r="J128" s="27"/>
      <c r="K128" s="11"/>
      <c r="L128" s="11"/>
      <c r="M128" s="11"/>
      <c r="N128" s="11"/>
      <c r="O128" s="13"/>
      <c r="P128" s="25">
        <v>7.0769044328566899E-2</v>
      </c>
      <c r="Q128" s="29">
        <v>130</v>
      </c>
    </row>
    <row r="129" spans="1:173" s="3" customFormat="1">
      <c r="A129" s="11" t="s">
        <v>752</v>
      </c>
      <c r="B129" s="11" t="s">
        <v>374</v>
      </c>
      <c r="C129" s="12" t="s">
        <v>375</v>
      </c>
      <c r="D129" s="11" t="s">
        <v>376</v>
      </c>
      <c r="E129" s="27">
        <v>7.34</v>
      </c>
      <c r="F129" s="11">
        <v>4</v>
      </c>
      <c r="G129" s="11">
        <v>6</v>
      </c>
      <c r="H129" s="11">
        <v>114</v>
      </c>
      <c r="I129" s="28">
        <f t="shared" si="1"/>
        <v>5.2631578947368418E-2</v>
      </c>
      <c r="J129" s="27"/>
      <c r="K129" s="11"/>
      <c r="L129" s="11"/>
      <c r="M129" s="11"/>
      <c r="N129" s="11"/>
      <c r="O129" s="13"/>
      <c r="P129" s="25">
        <v>9.2393975157367692E-4</v>
      </c>
      <c r="Q129" s="29">
        <v>2176</v>
      </c>
      <c r="R129" s="4"/>
      <c r="S129" s="4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</row>
    <row r="130" spans="1:173">
      <c r="A130" s="11" t="s">
        <v>837</v>
      </c>
      <c r="B130" s="11" t="s">
        <v>19</v>
      </c>
      <c r="C130" s="12" t="s">
        <v>20</v>
      </c>
      <c r="D130" s="11" t="s">
        <v>21</v>
      </c>
      <c r="E130" s="27">
        <v>7.29</v>
      </c>
      <c r="F130" s="11">
        <v>3</v>
      </c>
      <c r="G130" s="11">
        <v>5</v>
      </c>
      <c r="H130" s="11">
        <v>1225</v>
      </c>
      <c r="I130" s="28">
        <f t="shared" si="1"/>
        <v>4.0816326530612249E-3</v>
      </c>
      <c r="J130" s="27">
        <v>12.46</v>
      </c>
      <c r="K130" s="11">
        <v>5</v>
      </c>
      <c r="L130" s="11">
        <v>15</v>
      </c>
      <c r="M130" s="11">
        <v>1225</v>
      </c>
      <c r="N130" s="28">
        <f>L130/M130</f>
        <v>1.2244897959183673E-2</v>
      </c>
      <c r="O130" s="27">
        <f>G130/L130</f>
        <v>0.33333333333333331</v>
      </c>
      <c r="P130" s="25">
        <v>6.8592070445738784E-5</v>
      </c>
      <c r="Q130" s="29">
        <v>5192</v>
      </c>
    </row>
    <row r="131" spans="1:173">
      <c r="A131" s="11" t="s">
        <v>753</v>
      </c>
      <c r="B131" s="11" t="s">
        <v>377</v>
      </c>
      <c r="C131" s="12" t="s">
        <v>378</v>
      </c>
      <c r="D131" s="11" t="s">
        <v>379</v>
      </c>
      <c r="E131" s="27">
        <v>7.17</v>
      </c>
      <c r="F131" s="11">
        <v>4</v>
      </c>
      <c r="G131" s="11">
        <v>7</v>
      </c>
      <c r="H131" s="11">
        <v>126</v>
      </c>
      <c r="I131" s="28">
        <f t="shared" si="1"/>
        <v>5.5555555555555552E-2</v>
      </c>
      <c r="J131" s="27"/>
      <c r="K131" s="11"/>
      <c r="L131" s="11"/>
      <c r="M131" s="11"/>
      <c r="N131" s="11"/>
      <c r="O131" s="13"/>
      <c r="P131" s="25">
        <v>3.2241217808537392E-3</v>
      </c>
      <c r="Q131" s="29">
        <v>1166</v>
      </c>
    </row>
    <row r="132" spans="1:173">
      <c r="A132" s="11" t="s">
        <v>754</v>
      </c>
      <c r="B132" s="11" t="s">
        <v>380</v>
      </c>
      <c r="C132" s="12" t="s">
        <v>381</v>
      </c>
      <c r="D132" s="11" t="s">
        <v>382</v>
      </c>
      <c r="E132" s="27">
        <v>7.1</v>
      </c>
      <c r="F132" s="11">
        <v>3</v>
      </c>
      <c r="G132" s="11">
        <v>6</v>
      </c>
      <c r="H132" s="11">
        <v>200</v>
      </c>
      <c r="I132" s="28">
        <f t="shared" ref="I132:I195" si="2">G132/H132</f>
        <v>0.03</v>
      </c>
      <c r="J132" s="27"/>
      <c r="K132" s="11"/>
      <c r="L132" s="11"/>
      <c r="M132" s="11"/>
      <c r="N132" s="11"/>
      <c r="O132" s="13"/>
      <c r="P132" s="25">
        <v>1.9696314790262903E-5</v>
      </c>
      <c r="Q132" s="29">
        <v>6620</v>
      </c>
    </row>
    <row r="133" spans="1:173">
      <c r="A133" s="11" t="s">
        <v>755</v>
      </c>
      <c r="B133" s="11" t="s">
        <v>383</v>
      </c>
      <c r="C133" s="12" t="s">
        <v>384</v>
      </c>
      <c r="D133" s="11" t="s">
        <v>385</v>
      </c>
      <c r="E133" s="27">
        <v>6.96</v>
      </c>
      <c r="F133" s="11">
        <v>3</v>
      </c>
      <c r="G133" s="11">
        <v>7</v>
      </c>
      <c r="H133" s="11">
        <v>278</v>
      </c>
      <c r="I133" s="28">
        <f t="shared" si="2"/>
        <v>2.5179856115107913E-2</v>
      </c>
      <c r="J133" s="27"/>
      <c r="K133" s="11"/>
      <c r="L133" s="11"/>
      <c r="M133" s="11"/>
      <c r="N133" s="11"/>
      <c r="O133" s="13"/>
      <c r="P133" s="25">
        <v>4.8905463446047293E-3</v>
      </c>
      <c r="Q133" s="29">
        <v>912</v>
      </c>
    </row>
    <row r="134" spans="1:173">
      <c r="A134" s="11" t="s">
        <v>756</v>
      </c>
      <c r="B134" s="11" t="s">
        <v>389</v>
      </c>
      <c r="C134" s="12" t="s">
        <v>390</v>
      </c>
      <c r="D134" s="11" t="s">
        <v>391</v>
      </c>
      <c r="E134" s="27">
        <v>6.65</v>
      </c>
      <c r="F134" s="11">
        <v>3</v>
      </c>
      <c r="G134" s="11">
        <v>7</v>
      </c>
      <c r="H134" s="11">
        <v>289</v>
      </c>
      <c r="I134" s="28">
        <f t="shared" si="2"/>
        <v>2.4221453287197232E-2</v>
      </c>
      <c r="J134" s="27"/>
      <c r="K134" s="11"/>
      <c r="L134" s="11"/>
      <c r="M134" s="11"/>
      <c r="N134" s="11"/>
      <c r="O134" s="13"/>
      <c r="P134" s="25">
        <v>1.0933408407742817E-2</v>
      </c>
      <c r="Q134" s="29">
        <v>524</v>
      </c>
    </row>
    <row r="135" spans="1:173">
      <c r="A135" s="11" t="s">
        <v>757</v>
      </c>
      <c r="B135" s="11" t="s">
        <v>392</v>
      </c>
      <c r="C135" s="12" t="s">
        <v>393</v>
      </c>
      <c r="D135" s="11" t="s">
        <v>394</v>
      </c>
      <c r="E135" s="27">
        <v>6.6</v>
      </c>
      <c r="F135" s="11">
        <v>3</v>
      </c>
      <c r="G135" s="11">
        <v>10</v>
      </c>
      <c r="H135" s="11">
        <v>119</v>
      </c>
      <c r="I135" s="28">
        <f t="shared" si="2"/>
        <v>8.4033613445378158E-2</v>
      </c>
      <c r="J135" s="27"/>
      <c r="K135" s="11"/>
      <c r="L135" s="11"/>
      <c r="M135" s="11"/>
      <c r="N135" s="11"/>
      <c r="O135" s="13"/>
      <c r="P135" s="25">
        <v>2.3145010325298365E-3</v>
      </c>
      <c r="Q135" s="29">
        <v>1419</v>
      </c>
    </row>
    <row r="136" spans="1:173">
      <c r="A136" s="11" t="s">
        <v>758</v>
      </c>
      <c r="B136" s="11" t="s">
        <v>634</v>
      </c>
      <c r="C136" s="12" t="s">
        <v>635</v>
      </c>
      <c r="D136" s="11" t="s">
        <v>636</v>
      </c>
      <c r="E136" s="27">
        <v>6.6</v>
      </c>
      <c r="F136" s="11">
        <v>4</v>
      </c>
      <c r="G136" s="11">
        <v>5</v>
      </c>
      <c r="H136" s="11">
        <v>93</v>
      </c>
      <c r="I136" s="28">
        <f t="shared" si="2"/>
        <v>5.3763440860215055E-2</v>
      </c>
      <c r="J136" s="27"/>
      <c r="K136" s="11"/>
      <c r="L136" s="11"/>
      <c r="M136" s="11"/>
      <c r="N136" s="11"/>
      <c r="O136" s="13"/>
      <c r="P136" s="25">
        <v>0</v>
      </c>
      <c r="Q136" s="26" t="s">
        <v>854</v>
      </c>
    </row>
    <row r="137" spans="1:173">
      <c r="A137" s="11" t="s">
        <v>759</v>
      </c>
      <c r="B137" s="11" t="s">
        <v>395</v>
      </c>
      <c r="C137" s="12" t="s">
        <v>396</v>
      </c>
      <c r="D137" s="11" t="s">
        <v>397</v>
      </c>
      <c r="E137" s="27">
        <v>6.59</v>
      </c>
      <c r="F137" s="11">
        <v>3</v>
      </c>
      <c r="G137" s="11">
        <v>5</v>
      </c>
      <c r="H137" s="11">
        <v>92</v>
      </c>
      <c r="I137" s="28">
        <f t="shared" si="2"/>
        <v>5.434782608695652E-2</v>
      </c>
      <c r="J137" s="27"/>
      <c r="K137" s="11"/>
      <c r="L137" s="11"/>
      <c r="M137" s="11"/>
      <c r="N137" s="11"/>
      <c r="O137" s="13"/>
      <c r="P137" s="25">
        <v>1.7529048714770568E-4</v>
      </c>
      <c r="Q137" s="29">
        <v>4053</v>
      </c>
    </row>
    <row r="138" spans="1:173">
      <c r="A138" s="11" t="s">
        <v>760</v>
      </c>
      <c r="B138" s="11" t="s">
        <v>398</v>
      </c>
      <c r="C138" s="12" t="s">
        <v>399</v>
      </c>
      <c r="D138" s="11" t="s">
        <v>400</v>
      </c>
      <c r="E138" s="27">
        <v>6.55</v>
      </c>
      <c r="F138" s="11">
        <v>4</v>
      </c>
      <c r="G138" s="11">
        <v>5</v>
      </c>
      <c r="H138" s="11">
        <v>198</v>
      </c>
      <c r="I138" s="28">
        <f t="shared" si="2"/>
        <v>2.5252525252525252E-2</v>
      </c>
      <c r="J138" s="27"/>
      <c r="K138" s="11"/>
      <c r="L138" s="11"/>
      <c r="M138" s="11"/>
      <c r="N138" s="11"/>
      <c r="O138" s="13"/>
      <c r="P138" s="25">
        <v>3.0490578090103249E-2</v>
      </c>
      <c r="Q138" s="29">
        <v>247</v>
      </c>
    </row>
    <row r="139" spans="1:173">
      <c r="A139" s="11" t="s">
        <v>761</v>
      </c>
      <c r="B139" s="11" t="s">
        <v>401</v>
      </c>
      <c r="C139" s="12" t="s">
        <v>402</v>
      </c>
      <c r="D139" s="11" t="s">
        <v>403</v>
      </c>
      <c r="E139" s="27">
        <v>6.34</v>
      </c>
      <c r="F139" s="11">
        <v>3</v>
      </c>
      <c r="G139" s="11">
        <v>8</v>
      </c>
      <c r="H139" s="11">
        <v>119</v>
      </c>
      <c r="I139" s="28">
        <f t="shared" si="2"/>
        <v>6.7226890756302518E-2</v>
      </c>
      <c r="J139" s="27"/>
      <c r="K139" s="11"/>
      <c r="L139" s="11"/>
      <c r="M139" s="11"/>
      <c r="N139" s="11"/>
      <c r="O139" s="13"/>
      <c r="P139" s="25">
        <v>5.1413311471404377E-3</v>
      </c>
      <c r="Q139" s="29">
        <v>881</v>
      </c>
    </row>
    <row r="140" spans="1:173">
      <c r="A140" s="11" t="s">
        <v>762</v>
      </c>
      <c r="B140" s="11" t="s">
        <v>407</v>
      </c>
      <c r="C140" s="12" t="s">
        <v>408</v>
      </c>
      <c r="D140" s="11" t="s">
        <v>409</v>
      </c>
      <c r="E140" s="27">
        <v>6.23</v>
      </c>
      <c r="F140" s="11">
        <v>3</v>
      </c>
      <c r="G140" s="11">
        <v>3</v>
      </c>
      <c r="H140" s="11">
        <v>317</v>
      </c>
      <c r="I140" s="28">
        <f t="shared" si="2"/>
        <v>9.4637223974763408E-3</v>
      </c>
      <c r="J140" s="27"/>
      <c r="K140" s="11"/>
      <c r="L140" s="11"/>
      <c r="M140" s="11"/>
      <c r="N140" s="11"/>
      <c r="O140" s="13"/>
      <c r="P140" s="25">
        <v>1.0774847693961753E-3</v>
      </c>
      <c r="Q140" s="29">
        <v>2015</v>
      </c>
    </row>
    <row r="141" spans="1:173">
      <c r="A141" s="11" t="s">
        <v>764</v>
      </c>
      <c r="B141" s="11" t="s">
        <v>413</v>
      </c>
      <c r="C141" s="12" t="s">
        <v>414</v>
      </c>
      <c r="D141" s="11" t="s">
        <v>415</v>
      </c>
      <c r="E141" s="27">
        <v>6.17</v>
      </c>
      <c r="F141" s="11">
        <v>3</v>
      </c>
      <c r="G141" s="11">
        <v>8</v>
      </c>
      <c r="H141" s="11">
        <v>70</v>
      </c>
      <c r="I141" s="28">
        <f t="shared" si="2"/>
        <v>0.11428571428571428</v>
      </c>
      <c r="J141" s="27"/>
      <c r="K141" s="11"/>
      <c r="L141" s="11"/>
      <c r="M141" s="11"/>
      <c r="N141" s="11"/>
      <c r="O141" s="13"/>
      <c r="P141" s="25">
        <v>1.1591920760223307E-2</v>
      </c>
      <c r="Q141" s="29">
        <v>510</v>
      </c>
    </row>
    <row r="142" spans="1:173">
      <c r="A142" s="11" t="s">
        <v>763</v>
      </c>
      <c r="B142" s="11" t="s">
        <v>410</v>
      </c>
      <c r="C142" s="12" t="s">
        <v>411</v>
      </c>
      <c r="D142" s="11" t="s">
        <v>412</v>
      </c>
      <c r="E142" s="27">
        <v>6.17</v>
      </c>
      <c r="F142" s="11">
        <v>2</v>
      </c>
      <c r="G142" s="11">
        <v>3</v>
      </c>
      <c r="H142" s="11">
        <v>204</v>
      </c>
      <c r="I142" s="28">
        <f t="shared" si="2"/>
        <v>1.4705882352941176E-2</v>
      </c>
      <c r="J142" s="27"/>
      <c r="K142" s="11"/>
      <c r="L142" s="11"/>
      <c r="M142" s="11"/>
      <c r="N142" s="11"/>
      <c r="O142" s="13"/>
      <c r="P142" s="25">
        <v>1.3166202133618743E-2</v>
      </c>
      <c r="Q142" s="29">
        <v>466</v>
      </c>
    </row>
    <row r="143" spans="1:173">
      <c r="A143" s="11" t="s">
        <v>765</v>
      </c>
      <c r="B143" s="11" t="s">
        <v>416</v>
      </c>
      <c r="C143" s="12" t="s">
        <v>417</v>
      </c>
      <c r="D143" s="11" t="s">
        <v>418</v>
      </c>
      <c r="E143" s="27">
        <v>6.11</v>
      </c>
      <c r="F143" s="11">
        <v>2</v>
      </c>
      <c r="G143" s="11">
        <v>4</v>
      </c>
      <c r="H143" s="11">
        <v>168</v>
      </c>
      <c r="I143" s="28">
        <f t="shared" si="2"/>
        <v>2.3809523809523808E-2</v>
      </c>
      <c r="J143" s="27"/>
      <c r="K143" s="11"/>
      <c r="L143" s="11"/>
      <c r="M143" s="11"/>
      <c r="N143" s="11"/>
      <c r="O143" s="13"/>
      <c r="P143" s="25">
        <v>1.2833710024473532E-3</v>
      </c>
      <c r="Q143" s="29">
        <v>1865</v>
      </c>
    </row>
    <row r="144" spans="1:173">
      <c r="A144" s="11" t="s">
        <v>767</v>
      </c>
      <c r="B144" s="11" t="s">
        <v>422</v>
      </c>
      <c r="C144" s="12" t="s">
        <v>423</v>
      </c>
      <c r="D144" s="11" t="s">
        <v>424</v>
      </c>
      <c r="E144" s="27">
        <v>6.03</v>
      </c>
      <c r="F144" s="11">
        <v>3</v>
      </c>
      <c r="G144" s="11">
        <v>10</v>
      </c>
      <c r="H144" s="11">
        <v>57</v>
      </c>
      <c r="I144" s="28">
        <f t="shared" si="2"/>
        <v>0.17543859649122806</v>
      </c>
      <c r="J144" s="27"/>
      <c r="K144" s="11"/>
      <c r="L144" s="11"/>
      <c r="M144" s="11"/>
      <c r="N144" s="11"/>
      <c r="O144" s="13"/>
      <c r="P144" s="25">
        <v>0.24815560703471684</v>
      </c>
      <c r="Q144" s="29">
        <v>52</v>
      </c>
    </row>
    <row r="145" spans="1:173">
      <c r="A145" s="11" t="s">
        <v>766</v>
      </c>
      <c r="B145" s="11" t="s">
        <v>419</v>
      </c>
      <c r="C145" s="12" t="s">
        <v>420</v>
      </c>
      <c r="D145" s="11" t="s">
        <v>421</v>
      </c>
      <c r="E145" s="27">
        <v>6.03</v>
      </c>
      <c r="F145" s="11">
        <v>3</v>
      </c>
      <c r="G145" s="11">
        <v>3</v>
      </c>
      <c r="H145" s="11">
        <v>261</v>
      </c>
      <c r="I145" s="28">
        <f t="shared" si="2"/>
        <v>1.1494252873563218E-2</v>
      </c>
      <c r="J145" s="27"/>
      <c r="K145" s="11"/>
      <c r="L145" s="11"/>
      <c r="M145" s="11"/>
      <c r="N145" s="11"/>
      <c r="O145" s="13"/>
      <c r="P145" s="25">
        <v>3.5791845222066243E-4</v>
      </c>
      <c r="Q145" s="29">
        <v>3172</v>
      </c>
    </row>
    <row r="146" spans="1:173" s="3" customFormat="1">
      <c r="A146" s="11" t="s">
        <v>768</v>
      </c>
      <c r="B146" s="11" t="s">
        <v>425</v>
      </c>
      <c r="C146" s="12" t="s">
        <v>426</v>
      </c>
      <c r="D146" s="11" t="s">
        <v>427</v>
      </c>
      <c r="E146" s="27">
        <v>6.01</v>
      </c>
      <c r="F146" s="11">
        <v>3</v>
      </c>
      <c r="G146" s="11">
        <v>4</v>
      </c>
      <c r="H146" s="11">
        <v>249</v>
      </c>
      <c r="I146" s="28">
        <f t="shared" si="2"/>
        <v>1.6064257028112448E-2</v>
      </c>
      <c r="J146" s="27"/>
      <c r="K146" s="11"/>
      <c r="L146" s="11"/>
      <c r="M146" s="11"/>
      <c r="N146" s="11"/>
      <c r="O146" s="13"/>
      <c r="P146" s="25">
        <v>9.4586319721257084E-3</v>
      </c>
      <c r="Q146" s="29">
        <v>585</v>
      </c>
      <c r="R146" s="4"/>
      <c r="S146" s="4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</row>
    <row r="147" spans="1:173">
      <c r="A147" s="11" t="s">
        <v>772</v>
      </c>
      <c r="B147" s="11" t="s">
        <v>437</v>
      </c>
      <c r="C147" s="12" t="s">
        <v>438</v>
      </c>
      <c r="D147" s="11" t="s">
        <v>439</v>
      </c>
      <c r="E147" s="27">
        <v>6</v>
      </c>
      <c r="F147" s="11">
        <v>3</v>
      </c>
      <c r="G147" s="11">
        <v>15</v>
      </c>
      <c r="H147" s="11">
        <v>307</v>
      </c>
      <c r="I147" s="28">
        <f t="shared" si="2"/>
        <v>4.8859934853420196E-2</v>
      </c>
      <c r="J147" s="27"/>
      <c r="K147" s="11"/>
      <c r="L147" s="11"/>
      <c r="M147" s="11"/>
      <c r="N147" s="11"/>
      <c r="O147" s="13"/>
      <c r="P147" s="25">
        <v>4.9569638682633865E-5</v>
      </c>
      <c r="Q147" s="29">
        <v>5587</v>
      </c>
    </row>
    <row r="148" spans="1:173">
      <c r="A148" s="11" t="s">
        <v>771</v>
      </c>
      <c r="B148" s="11" t="s">
        <v>434</v>
      </c>
      <c r="C148" s="12" t="s">
        <v>435</v>
      </c>
      <c r="D148" s="11" t="s">
        <v>436</v>
      </c>
      <c r="E148" s="27">
        <v>6</v>
      </c>
      <c r="F148" s="11">
        <v>3</v>
      </c>
      <c r="G148" s="11">
        <v>10</v>
      </c>
      <c r="H148" s="11">
        <v>83</v>
      </c>
      <c r="I148" s="28">
        <f t="shared" si="2"/>
        <v>0.12048192771084337</v>
      </c>
      <c r="J148" s="27"/>
      <c r="K148" s="11"/>
      <c r="L148" s="11"/>
      <c r="M148" s="11"/>
      <c r="N148" s="11"/>
      <c r="O148" s="13"/>
      <c r="P148" s="25">
        <v>3.6282898130401975E-6</v>
      </c>
      <c r="Q148" s="29">
        <v>7910</v>
      </c>
    </row>
    <row r="149" spans="1:173">
      <c r="A149" s="11" t="s">
        <v>769</v>
      </c>
      <c r="B149" s="11" t="s">
        <v>428</v>
      </c>
      <c r="C149" s="12" t="s">
        <v>429</v>
      </c>
      <c r="D149" s="11" t="s">
        <v>430</v>
      </c>
      <c r="E149" s="27">
        <v>6</v>
      </c>
      <c r="F149" s="11">
        <v>3</v>
      </c>
      <c r="G149" s="11">
        <v>7</v>
      </c>
      <c r="H149" s="11">
        <v>88</v>
      </c>
      <c r="I149" s="28">
        <f t="shared" si="2"/>
        <v>7.9545454545454544E-2</v>
      </c>
      <c r="J149" s="27"/>
      <c r="K149" s="11"/>
      <c r="L149" s="11"/>
      <c r="M149" s="11"/>
      <c r="N149" s="11"/>
      <c r="O149" s="13"/>
      <c r="P149" s="25">
        <v>3.0391073152280512E-3</v>
      </c>
      <c r="Q149" s="29">
        <v>1217</v>
      </c>
    </row>
    <row r="150" spans="1:173">
      <c r="A150" s="11" t="s">
        <v>838</v>
      </c>
      <c r="B150" s="11" t="s">
        <v>15</v>
      </c>
      <c r="C150" s="12" t="s">
        <v>16</v>
      </c>
      <c r="D150" s="11" t="s">
        <v>17</v>
      </c>
      <c r="E150" s="27">
        <v>6</v>
      </c>
      <c r="F150" s="11">
        <v>3</v>
      </c>
      <c r="G150" s="11">
        <v>6</v>
      </c>
      <c r="H150" s="11">
        <v>200</v>
      </c>
      <c r="I150" s="28">
        <f t="shared" si="2"/>
        <v>0.03</v>
      </c>
      <c r="J150" s="27">
        <v>12.98</v>
      </c>
      <c r="K150" s="11">
        <v>6</v>
      </c>
      <c r="L150" s="11">
        <v>18</v>
      </c>
      <c r="M150" s="11">
        <v>200</v>
      </c>
      <c r="N150" s="28">
        <f>L150/M150</f>
        <v>0.09</v>
      </c>
      <c r="O150" s="27">
        <f>G150/L150</f>
        <v>0.33333333333333331</v>
      </c>
      <c r="P150" s="25">
        <v>9.2580041300971416E-4</v>
      </c>
      <c r="Q150" s="29">
        <v>2173</v>
      </c>
    </row>
    <row r="151" spans="1:173">
      <c r="A151" s="11" t="s">
        <v>770</v>
      </c>
      <c r="B151" s="11" t="s">
        <v>431</v>
      </c>
      <c r="C151" s="12" t="s">
        <v>432</v>
      </c>
      <c r="D151" s="11" t="s">
        <v>433</v>
      </c>
      <c r="E151" s="27">
        <v>6</v>
      </c>
      <c r="F151" s="11">
        <v>3</v>
      </c>
      <c r="G151" s="11">
        <v>4</v>
      </c>
      <c r="H151" s="11">
        <v>107</v>
      </c>
      <c r="I151" s="28">
        <f t="shared" si="2"/>
        <v>3.7383177570093455E-2</v>
      </c>
      <c r="J151" s="27"/>
      <c r="K151" s="11"/>
      <c r="L151" s="11"/>
      <c r="M151" s="11"/>
      <c r="N151" s="11"/>
      <c r="O151" s="13"/>
      <c r="P151" s="25">
        <v>7.0223789628842681E-4</v>
      </c>
      <c r="Q151" s="29">
        <v>2431</v>
      </c>
    </row>
    <row r="152" spans="1:173">
      <c r="A152" s="11" t="s">
        <v>773</v>
      </c>
      <c r="B152" s="11" t="s">
        <v>440</v>
      </c>
      <c r="C152" s="12" t="s">
        <v>441</v>
      </c>
      <c r="D152" s="11" t="s">
        <v>442</v>
      </c>
      <c r="E152" s="27">
        <v>5.83</v>
      </c>
      <c r="F152" s="11">
        <v>3</v>
      </c>
      <c r="G152" s="11">
        <v>6</v>
      </c>
      <c r="H152" s="11">
        <v>178</v>
      </c>
      <c r="I152" s="28">
        <f t="shared" si="2"/>
        <v>3.3707865168539325E-2</v>
      </c>
      <c r="J152" s="27"/>
      <c r="K152" s="11"/>
      <c r="L152" s="11"/>
      <c r="M152" s="11"/>
      <c r="N152" s="11"/>
      <c r="O152" s="13"/>
      <c r="P152" s="25">
        <v>1.7428734788715872E-5</v>
      </c>
      <c r="Q152" s="29">
        <v>6740</v>
      </c>
    </row>
    <row r="153" spans="1:173">
      <c r="A153" s="11" t="s">
        <v>774</v>
      </c>
      <c r="B153" s="11" t="s">
        <v>443</v>
      </c>
      <c r="C153" s="12" t="s">
        <v>444</v>
      </c>
      <c r="D153" s="11" t="s">
        <v>445</v>
      </c>
      <c r="E153" s="27">
        <v>5.8</v>
      </c>
      <c r="F153" s="11">
        <v>3</v>
      </c>
      <c r="G153" s="11">
        <v>5</v>
      </c>
      <c r="H153" s="11">
        <v>59</v>
      </c>
      <c r="I153" s="28">
        <f t="shared" si="2"/>
        <v>8.4745762711864403E-2</v>
      </c>
      <c r="J153" s="27"/>
      <c r="K153" s="11"/>
      <c r="L153" s="11"/>
      <c r="M153" s="11"/>
      <c r="N153" s="11"/>
      <c r="O153" s="13"/>
      <c r="P153" s="25">
        <v>1.6451483046975302E-2</v>
      </c>
      <c r="Q153" s="29">
        <v>385</v>
      </c>
    </row>
    <row r="154" spans="1:173">
      <c r="A154" s="11" t="s">
        <v>775</v>
      </c>
      <c r="B154" s="11" t="s">
        <v>446</v>
      </c>
      <c r="C154" s="12" t="s">
        <v>447</v>
      </c>
      <c r="D154" s="11" t="s">
        <v>448</v>
      </c>
      <c r="E154" s="27">
        <v>5.77</v>
      </c>
      <c r="F154" s="11">
        <v>3</v>
      </c>
      <c r="G154" s="11">
        <v>4</v>
      </c>
      <c r="H154" s="11">
        <v>86</v>
      </c>
      <c r="I154" s="28">
        <f t="shared" si="2"/>
        <v>4.6511627906976744E-2</v>
      </c>
      <c r="J154" s="27"/>
      <c r="K154" s="11"/>
      <c r="L154" s="11"/>
      <c r="M154" s="11"/>
      <c r="N154" s="11"/>
      <c r="O154" s="13"/>
      <c r="P154" s="25">
        <v>4.8962092272408775E-2</v>
      </c>
      <c r="Q154" s="29">
        <v>170</v>
      </c>
    </row>
    <row r="155" spans="1:173">
      <c r="A155" s="11" t="s">
        <v>777</v>
      </c>
      <c r="B155" s="11" t="s">
        <v>628</v>
      </c>
      <c r="C155" s="12" t="s">
        <v>629</v>
      </c>
      <c r="D155" s="11" t="s">
        <v>630</v>
      </c>
      <c r="E155" s="27">
        <v>5.75</v>
      </c>
      <c r="F155" s="11">
        <v>3</v>
      </c>
      <c r="G155" s="11">
        <v>9</v>
      </c>
      <c r="H155" s="11">
        <v>130</v>
      </c>
      <c r="I155" s="28">
        <f t="shared" si="2"/>
        <v>6.9230769230769235E-2</v>
      </c>
      <c r="J155" s="27"/>
      <c r="K155" s="11"/>
      <c r="L155" s="11"/>
      <c r="M155" s="11"/>
      <c r="N155" s="11"/>
      <c r="O155" s="13"/>
      <c r="P155" s="25">
        <v>9.8121576453946702E-3</v>
      </c>
      <c r="Q155" s="29">
        <v>565</v>
      </c>
    </row>
    <row r="156" spans="1:173">
      <c r="A156" s="11" t="s">
        <v>776</v>
      </c>
      <c r="B156" s="11" t="s">
        <v>449</v>
      </c>
      <c r="C156" s="12" t="s">
        <v>450</v>
      </c>
      <c r="D156" s="11" t="s">
        <v>451</v>
      </c>
      <c r="E156" s="27">
        <v>5.75</v>
      </c>
      <c r="F156" s="11">
        <v>2</v>
      </c>
      <c r="G156" s="11">
        <v>3</v>
      </c>
      <c r="H156" s="11">
        <v>193</v>
      </c>
      <c r="I156" s="28">
        <f t="shared" si="2"/>
        <v>1.5544041450777202E-2</v>
      </c>
      <c r="J156" s="27"/>
      <c r="K156" s="11"/>
      <c r="L156" s="11"/>
      <c r="M156" s="11"/>
      <c r="N156" s="11"/>
      <c r="O156" s="13"/>
      <c r="P156" s="25">
        <v>3.3723275093211491E-3</v>
      </c>
      <c r="Q156" s="29">
        <v>1132</v>
      </c>
    </row>
    <row r="157" spans="1:173">
      <c r="A157" s="11" t="s">
        <v>778</v>
      </c>
      <c r="B157" s="11" t="s">
        <v>452</v>
      </c>
      <c r="C157" s="12" t="s">
        <v>453</v>
      </c>
      <c r="D157" s="11" t="s">
        <v>454</v>
      </c>
      <c r="E157" s="27">
        <v>5.72</v>
      </c>
      <c r="F157" s="11">
        <v>2</v>
      </c>
      <c r="G157" s="11">
        <v>5</v>
      </c>
      <c r="H157" s="11">
        <v>199</v>
      </c>
      <c r="I157" s="28">
        <f t="shared" si="2"/>
        <v>2.5125628140703519E-2</v>
      </c>
      <c r="J157" s="27"/>
      <c r="K157" s="11"/>
      <c r="L157" s="11"/>
      <c r="M157" s="11"/>
      <c r="N157" s="11"/>
      <c r="O157" s="13"/>
      <c r="P157" s="25">
        <v>0</v>
      </c>
      <c r="Q157" s="26" t="s">
        <v>854</v>
      </c>
    </row>
    <row r="158" spans="1:173" s="3" customFormat="1">
      <c r="A158" s="11" t="s">
        <v>779</v>
      </c>
      <c r="B158" s="11" t="s">
        <v>455</v>
      </c>
      <c r="C158" s="12" t="s">
        <v>456</v>
      </c>
      <c r="D158" s="11" t="s">
        <v>457</v>
      </c>
      <c r="E158" s="27">
        <v>5.71</v>
      </c>
      <c r="F158" s="11">
        <v>3</v>
      </c>
      <c r="G158" s="11">
        <v>4</v>
      </c>
      <c r="H158" s="11">
        <v>127</v>
      </c>
      <c r="I158" s="28">
        <f t="shared" si="2"/>
        <v>3.1496062992125984E-2</v>
      </c>
      <c r="J158" s="27"/>
      <c r="K158" s="11"/>
      <c r="L158" s="11"/>
      <c r="M158" s="11"/>
      <c r="N158" s="11"/>
      <c r="O158" s="13"/>
      <c r="P158" s="25">
        <v>7.3868259098097688E-2</v>
      </c>
      <c r="Q158" s="29">
        <v>127</v>
      </c>
      <c r="R158" s="4"/>
      <c r="S158" s="4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</row>
    <row r="159" spans="1:173">
      <c r="A159" s="11" t="s">
        <v>839</v>
      </c>
      <c r="B159" s="11" t="s">
        <v>76</v>
      </c>
      <c r="C159" s="12" t="s">
        <v>77</v>
      </c>
      <c r="D159" s="11" t="s">
        <v>78</v>
      </c>
      <c r="E159" s="27">
        <v>5.55</v>
      </c>
      <c r="F159" s="11">
        <v>3</v>
      </c>
      <c r="G159" s="11">
        <v>5</v>
      </c>
      <c r="H159" s="11">
        <v>98</v>
      </c>
      <c r="I159" s="28">
        <f t="shared" si="2"/>
        <v>5.1020408163265307E-2</v>
      </c>
      <c r="J159" s="27">
        <v>2</v>
      </c>
      <c r="K159" s="11">
        <v>1</v>
      </c>
      <c r="L159" s="11">
        <v>1</v>
      </c>
      <c r="M159" s="11">
        <v>98</v>
      </c>
      <c r="N159" s="28">
        <f>L159/M159</f>
        <v>1.020408163265306E-2</v>
      </c>
      <c r="O159" s="27">
        <f>G159/L159</f>
        <v>5</v>
      </c>
      <c r="P159" s="25">
        <v>1.7163388292906756E-2</v>
      </c>
      <c r="Q159" s="29">
        <v>376</v>
      </c>
    </row>
    <row r="160" spans="1:173">
      <c r="A160" s="11" t="s">
        <v>780</v>
      </c>
      <c r="B160" s="11" t="s">
        <v>458</v>
      </c>
      <c r="C160" s="12" t="s">
        <v>459</v>
      </c>
      <c r="D160" s="11" t="s">
        <v>460</v>
      </c>
      <c r="E160" s="27">
        <v>5.52</v>
      </c>
      <c r="F160" s="11">
        <v>2</v>
      </c>
      <c r="G160" s="11">
        <v>4</v>
      </c>
      <c r="H160" s="11">
        <v>103</v>
      </c>
      <c r="I160" s="28">
        <f t="shared" si="2"/>
        <v>3.8834951456310676E-2</v>
      </c>
      <c r="J160" s="27"/>
      <c r="K160" s="11"/>
      <c r="L160" s="11"/>
      <c r="M160" s="11"/>
      <c r="N160" s="11"/>
      <c r="O160" s="13"/>
      <c r="P160" s="25">
        <v>1.5924025978386602E-2</v>
      </c>
      <c r="Q160" s="29">
        <v>396</v>
      </c>
    </row>
    <row r="161" spans="1:17">
      <c r="A161" s="11" t="s">
        <v>781</v>
      </c>
      <c r="B161" s="11" t="s">
        <v>577</v>
      </c>
      <c r="C161" s="12" t="s">
        <v>578</v>
      </c>
      <c r="D161" s="11" t="s">
        <v>579</v>
      </c>
      <c r="E161" s="27">
        <v>5.37</v>
      </c>
      <c r="F161" s="11">
        <v>2</v>
      </c>
      <c r="G161" s="11">
        <v>5</v>
      </c>
      <c r="H161" s="11">
        <v>243</v>
      </c>
      <c r="I161" s="28">
        <f t="shared" si="2"/>
        <v>2.0576131687242798E-2</v>
      </c>
      <c r="J161" s="27"/>
      <c r="K161" s="11"/>
      <c r="L161" s="11"/>
      <c r="M161" s="11"/>
      <c r="N161" s="11"/>
      <c r="O161" s="13"/>
      <c r="P161" s="25">
        <v>0</v>
      </c>
      <c r="Q161" s="26" t="s">
        <v>854</v>
      </c>
    </row>
    <row r="162" spans="1:17">
      <c r="A162" s="11" t="s">
        <v>782</v>
      </c>
      <c r="B162" s="11" t="s">
        <v>461</v>
      </c>
      <c r="C162" s="12" t="s">
        <v>462</v>
      </c>
      <c r="D162" s="11" t="s">
        <v>463</v>
      </c>
      <c r="E162" s="27">
        <v>5.28</v>
      </c>
      <c r="F162" s="11">
        <v>3</v>
      </c>
      <c r="G162" s="11">
        <v>4</v>
      </c>
      <c r="H162" s="11">
        <v>105</v>
      </c>
      <c r="I162" s="28">
        <f t="shared" si="2"/>
        <v>3.8095238095238099E-2</v>
      </c>
      <c r="J162" s="27"/>
      <c r="K162" s="11"/>
      <c r="L162" s="11"/>
      <c r="M162" s="11"/>
      <c r="N162" s="11"/>
      <c r="O162" s="13"/>
      <c r="P162" s="25">
        <v>0.1593535174366667</v>
      </c>
      <c r="Q162" s="29">
        <v>68</v>
      </c>
    </row>
    <row r="163" spans="1:17">
      <c r="A163" s="11" t="s">
        <v>783</v>
      </c>
      <c r="B163" s="11" t="s">
        <v>464</v>
      </c>
      <c r="C163" s="12" t="s">
        <v>465</v>
      </c>
      <c r="D163" s="11" t="s">
        <v>466</v>
      </c>
      <c r="E163" s="27">
        <v>5.21</v>
      </c>
      <c r="F163" s="11">
        <v>2</v>
      </c>
      <c r="G163" s="11">
        <v>3</v>
      </c>
      <c r="H163" s="11">
        <v>53</v>
      </c>
      <c r="I163" s="28">
        <f t="shared" si="2"/>
        <v>5.6603773584905662E-2</v>
      </c>
      <c r="J163" s="27"/>
      <c r="K163" s="11"/>
      <c r="L163" s="11"/>
      <c r="M163" s="11"/>
      <c r="N163" s="11"/>
      <c r="O163" s="13"/>
      <c r="P163" s="25">
        <v>6.2997951383314543E-4</v>
      </c>
      <c r="Q163" s="29">
        <v>2544</v>
      </c>
    </row>
    <row r="164" spans="1:17">
      <c r="A164" s="11" t="s">
        <v>784</v>
      </c>
      <c r="B164" s="11" t="s">
        <v>470</v>
      </c>
      <c r="C164" s="12" t="s">
        <v>471</v>
      </c>
      <c r="D164" s="11" t="s">
        <v>472</v>
      </c>
      <c r="E164" s="27">
        <v>5.15</v>
      </c>
      <c r="F164" s="11">
        <v>2</v>
      </c>
      <c r="G164" s="11">
        <v>3</v>
      </c>
      <c r="H164" s="11">
        <v>264</v>
      </c>
      <c r="I164" s="28">
        <f t="shared" si="2"/>
        <v>1.1363636363636364E-2</v>
      </c>
      <c r="J164" s="27"/>
      <c r="K164" s="11"/>
      <c r="L164" s="11"/>
      <c r="M164" s="11"/>
      <c r="N164" s="11"/>
      <c r="O164" s="13"/>
      <c r="P164" s="25">
        <v>7.6807295187331093E-3</v>
      </c>
      <c r="Q164" s="29">
        <v>690</v>
      </c>
    </row>
    <row r="165" spans="1:17">
      <c r="A165" s="11" t="s">
        <v>785</v>
      </c>
      <c r="B165" s="11" t="s">
        <v>473</v>
      </c>
      <c r="C165" s="12" t="s">
        <v>474</v>
      </c>
      <c r="D165" s="11" t="s">
        <v>475</v>
      </c>
      <c r="E165" s="27">
        <v>4.96</v>
      </c>
      <c r="F165" s="11">
        <v>2</v>
      </c>
      <c r="G165" s="11">
        <v>3</v>
      </c>
      <c r="H165" s="11">
        <v>258</v>
      </c>
      <c r="I165" s="28">
        <f t="shared" si="2"/>
        <v>1.1627906976744186E-2</v>
      </c>
      <c r="J165" s="27"/>
      <c r="K165" s="11"/>
      <c r="L165" s="11"/>
      <c r="M165" s="11"/>
      <c r="N165" s="11"/>
      <c r="O165" s="13"/>
      <c r="P165" s="25">
        <v>1.531971550257083E-2</v>
      </c>
      <c r="Q165" s="29">
        <v>408</v>
      </c>
    </row>
    <row r="166" spans="1:17">
      <c r="A166" s="11" t="s">
        <v>786</v>
      </c>
      <c r="B166" s="11" t="s">
        <v>476</v>
      </c>
      <c r="C166" s="12" t="s">
        <v>477</v>
      </c>
      <c r="D166" s="11" t="s">
        <v>855</v>
      </c>
      <c r="E166" s="27">
        <v>4.9000000000000004</v>
      </c>
      <c r="F166" s="11">
        <v>2</v>
      </c>
      <c r="G166" s="11">
        <v>5</v>
      </c>
      <c r="H166" s="11">
        <v>95</v>
      </c>
      <c r="I166" s="28">
        <f t="shared" si="2"/>
        <v>5.2631578947368418E-2</v>
      </c>
      <c r="J166" s="27"/>
      <c r="K166" s="11"/>
      <c r="L166" s="11"/>
      <c r="M166" s="11"/>
      <c r="N166" s="11"/>
      <c r="O166" s="13"/>
      <c r="P166" s="25">
        <v>3.7972864021629249E-3</v>
      </c>
      <c r="Q166" s="29">
        <v>1057</v>
      </c>
    </row>
    <row r="167" spans="1:17">
      <c r="A167" s="11" t="s">
        <v>787</v>
      </c>
      <c r="B167" s="11" t="s">
        <v>478</v>
      </c>
      <c r="C167" s="12" t="s">
        <v>479</v>
      </c>
      <c r="D167" s="11" t="s">
        <v>480</v>
      </c>
      <c r="E167" s="27">
        <v>4.68</v>
      </c>
      <c r="F167" s="11">
        <v>3</v>
      </c>
      <c r="G167" s="11">
        <v>4</v>
      </c>
      <c r="H167" s="11">
        <v>151</v>
      </c>
      <c r="I167" s="28">
        <f t="shared" si="2"/>
        <v>2.6490066225165563E-2</v>
      </c>
      <c r="J167" s="27"/>
      <c r="K167" s="11"/>
      <c r="L167" s="11"/>
      <c r="M167" s="11"/>
      <c r="N167" s="11"/>
      <c r="O167" s="13"/>
      <c r="P167" s="25">
        <v>5.4238280925433813E-4</v>
      </c>
      <c r="Q167" s="29">
        <v>2699</v>
      </c>
    </row>
    <row r="168" spans="1:17">
      <c r="A168" s="11" t="s">
        <v>788</v>
      </c>
      <c r="B168" s="11" t="s">
        <v>481</v>
      </c>
      <c r="C168" s="12" t="s">
        <v>482</v>
      </c>
      <c r="D168" s="11" t="s">
        <v>483</v>
      </c>
      <c r="E168" s="27">
        <v>4.53</v>
      </c>
      <c r="F168" s="11">
        <v>1</v>
      </c>
      <c r="G168" s="11">
        <v>1</v>
      </c>
      <c r="H168" s="11">
        <v>324</v>
      </c>
      <c r="I168" s="28">
        <f t="shared" si="2"/>
        <v>3.0864197530864196E-3</v>
      </c>
      <c r="J168" s="27"/>
      <c r="K168" s="11"/>
      <c r="L168" s="11"/>
      <c r="M168" s="11"/>
      <c r="N168" s="11"/>
      <c r="O168" s="13"/>
      <c r="P168" s="25">
        <v>4.8567308454205982E-2</v>
      </c>
      <c r="Q168" s="29">
        <v>172</v>
      </c>
    </row>
    <row r="169" spans="1:17">
      <c r="A169" s="11" t="s">
        <v>789</v>
      </c>
      <c r="B169" s="11" t="s">
        <v>484</v>
      </c>
      <c r="C169" s="12" t="s">
        <v>485</v>
      </c>
      <c r="D169" s="11" t="s">
        <v>486</v>
      </c>
      <c r="E169" s="27">
        <v>4.47</v>
      </c>
      <c r="F169" s="11">
        <v>2</v>
      </c>
      <c r="G169" s="11">
        <v>4</v>
      </c>
      <c r="H169" s="11">
        <v>107</v>
      </c>
      <c r="I169" s="28">
        <f t="shared" si="2"/>
        <v>3.7383177570093455E-2</v>
      </c>
      <c r="J169" s="27"/>
      <c r="K169" s="11"/>
      <c r="L169" s="11"/>
      <c r="M169" s="11"/>
      <c r="N169" s="11"/>
      <c r="O169" s="13"/>
      <c r="P169" s="25">
        <v>1.3419413891213594E-5</v>
      </c>
      <c r="Q169" s="29">
        <v>7000</v>
      </c>
    </row>
    <row r="170" spans="1:17">
      <c r="A170" s="11" t="s">
        <v>790</v>
      </c>
      <c r="B170" s="11" t="s">
        <v>490</v>
      </c>
      <c r="C170" s="12" t="s">
        <v>491</v>
      </c>
      <c r="D170" s="11" t="s">
        <v>492</v>
      </c>
      <c r="E170" s="27">
        <v>4.32</v>
      </c>
      <c r="F170" s="11">
        <v>2</v>
      </c>
      <c r="G170" s="11">
        <v>3</v>
      </c>
      <c r="H170" s="11">
        <v>332</v>
      </c>
      <c r="I170" s="28">
        <f t="shared" si="2"/>
        <v>9.0361445783132526E-3</v>
      </c>
      <c r="J170" s="27"/>
      <c r="K170" s="11"/>
      <c r="L170" s="11"/>
      <c r="M170" s="11"/>
      <c r="N170" s="11"/>
      <c r="O170" s="13"/>
      <c r="P170" s="25">
        <v>4.3594488514764329E-3</v>
      </c>
      <c r="Q170" s="29">
        <v>980</v>
      </c>
    </row>
    <row r="171" spans="1:17">
      <c r="A171" s="11" t="s">
        <v>791</v>
      </c>
      <c r="B171" s="11" t="s">
        <v>493</v>
      </c>
      <c r="C171" s="12" t="s">
        <v>494</v>
      </c>
      <c r="D171" s="11" t="s">
        <v>495</v>
      </c>
      <c r="E171" s="27">
        <v>4.2699999999999996</v>
      </c>
      <c r="F171" s="11">
        <v>2</v>
      </c>
      <c r="G171" s="11">
        <v>4</v>
      </c>
      <c r="H171" s="11">
        <v>243</v>
      </c>
      <c r="I171" s="28">
        <f t="shared" si="2"/>
        <v>1.646090534979424E-2</v>
      </c>
      <c r="J171" s="27"/>
      <c r="K171" s="11"/>
      <c r="L171" s="11"/>
      <c r="M171" s="11"/>
      <c r="N171" s="11"/>
      <c r="O171" s="13"/>
      <c r="P171" s="25">
        <v>1.12901700139445E-2</v>
      </c>
      <c r="Q171" s="29">
        <v>517</v>
      </c>
    </row>
    <row r="172" spans="1:17">
      <c r="A172" s="11" t="s">
        <v>792</v>
      </c>
      <c r="B172" s="11" t="s">
        <v>496</v>
      </c>
      <c r="C172" s="12" t="s">
        <v>497</v>
      </c>
      <c r="D172" s="11" t="s">
        <v>498</v>
      </c>
      <c r="E172" s="27">
        <v>4.21</v>
      </c>
      <c r="F172" s="11">
        <v>2</v>
      </c>
      <c r="G172" s="11">
        <v>3</v>
      </c>
      <c r="H172" s="11">
        <v>235</v>
      </c>
      <c r="I172" s="28">
        <f t="shared" si="2"/>
        <v>1.276595744680851E-2</v>
      </c>
      <c r="J172" s="27"/>
      <c r="K172" s="11"/>
      <c r="L172" s="11"/>
      <c r="M172" s="11"/>
      <c r="N172" s="11"/>
      <c r="O172" s="13"/>
      <c r="P172" s="25">
        <v>6.6927991933418696E-3</v>
      </c>
      <c r="Q172" s="29">
        <v>746</v>
      </c>
    </row>
    <row r="173" spans="1:17">
      <c r="A173" s="11" t="s">
        <v>793</v>
      </c>
      <c r="B173" s="11" t="s">
        <v>499</v>
      </c>
      <c r="C173" s="12" t="s">
        <v>500</v>
      </c>
      <c r="D173" s="11" t="s">
        <v>501</v>
      </c>
      <c r="E173" s="27">
        <v>4.1900000000000004</v>
      </c>
      <c r="F173" s="11">
        <v>2</v>
      </c>
      <c r="G173" s="11">
        <v>4</v>
      </c>
      <c r="H173" s="11">
        <v>121</v>
      </c>
      <c r="I173" s="28">
        <f t="shared" si="2"/>
        <v>3.3057851239669422E-2</v>
      </c>
      <c r="J173" s="27"/>
      <c r="K173" s="11"/>
      <c r="L173" s="11"/>
      <c r="M173" s="11"/>
      <c r="N173" s="11"/>
      <c r="O173" s="13"/>
      <c r="P173" s="25">
        <v>0.67630189380588623</v>
      </c>
      <c r="Q173" s="29">
        <v>21</v>
      </c>
    </row>
    <row r="174" spans="1:17">
      <c r="A174" s="11" t="s">
        <v>794</v>
      </c>
      <c r="B174" s="11" t="s">
        <v>502</v>
      </c>
      <c r="C174" s="12" t="s">
        <v>503</v>
      </c>
      <c r="D174" s="11" t="s">
        <v>504</v>
      </c>
      <c r="E174" s="27">
        <v>4.1500000000000004</v>
      </c>
      <c r="F174" s="11">
        <v>2</v>
      </c>
      <c r="G174" s="11">
        <v>4</v>
      </c>
      <c r="H174" s="11">
        <v>137</v>
      </c>
      <c r="I174" s="28">
        <f t="shared" si="2"/>
        <v>2.9197080291970802E-2</v>
      </c>
      <c r="J174" s="27"/>
      <c r="K174" s="11"/>
      <c r="L174" s="11"/>
      <c r="M174" s="11"/>
      <c r="N174" s="11"/>
      <c r="O174" s="13"/>
      <c r="P174" s="25">
        <v>6.4983196238888041E-2</v>
      </c>
      <c r="Q174" s="29">
        <v>139</v>
      </c>
    </row>
    <row r="175" spans="1:17">
      <c r="A175" s="11" t="s">
        <v>795</v>
      </c>
      <c r="B175" s="11" t="s">
        <v>505</v>
      </c>
      <c r="C175" s="12" t="s">
        <v>506</v>
      </c>
      <c r="D175" s="11" t="s">
        <v>507</v>
      </c>
      <c r="E175" s="27">
        <v>4.09</v>
      </c>
      <c r="F175" s="11">
        <v>2</v>
      </c>
      <c r="G175" s="11">
        <v>5</v>
      </c>
      <c r="H175" s="11">
        <v>300</v>
      </c>
      <c r="I175" s="28">
        <f t="shared" si="2"/>
        <v>1.6666666666666666E-2</v>
      </c>
      <c r="J175" s="27"/>
      <c r="K175" s="11"/>
      <c r="L175" s="11"/>
      <c r="M175" s="11"/>
      <c r="N175" s="11"/>
      <c r="O175" s="13"/>
      <c r="P175" s="25">
        <v>5.072648470580976E-2</v>
      </c>
      <c r="Q175" s="29">
        <v>164</v>
      </c>
    </row>
    <row r="176" spans="1:17">
      <c r="A176" s="11" t="s">
        <v>796</v>
      </c>
      <c r="B176" s="11" t="s">
        <v>508</v>
      </c>
      <c r="C176" s="12" t="s">
        <v>509</v>
      </c>
      <c r="D176" s="11" t="s">
        <v>510</v>
      </c>
      <c r="E176" s="27">
        <v>4.09</v>
      </c>
      <c r="F176" s="11">
        <v>2</v>
      </c>
      <c r="G176" s="11">
        <v>4</v>
      </c>
      <c r="H176" s="11">
        <v>67</v>
      </c>
      <c r="I176" s="28">
        <f t="shared" si="2"/>
        <v>5.9701492537313432E-2</v>
      </c>
      <c r="J176" s="27"/>
      <c r="K176" s="11"/>
      <c r="L176" s="11"/>
      <c r="M176" s="11"/>
      <c r="N176" s="11"/>
      <c r="O176" s="13"/>
      <c r="P176" s="25">
        <v>2.2895843489156853E-2</v>
      </c>
      <c r="Q176" s="29">
        <v>304</v>
      </c>
    </row>
    <row r="177" spans="1:17">
      <c r="A177" s="11" t="s">
        <v>798</v>
      </c>
      <c r="B177" s="11" t="s">
        <v>598</v>
      </c>
      <c r="C177" s="12" t="s">
        <v>599</v>
      </c>
      <c r="D177" s="11" t="s">
        <v>600</v>
      </c>
      <c r="E177" s="27">
        <v>4.07</v>
      </c>
      <c r="F177" s="11">
        <v>2</v>
      </c>
      <c r="G177" s="11">
        <v>7</v>
      </c>
      <c r="H177" s="11">
        <v>203</v>
      </c>
      <c r="I177" s="28">
        <f t="shared" si="2"/>
        <v>3.4482758620689655E-2</v>
      </c>
      <c r="J177" s="27"/>
      <c r="K177" s="11"/>
      <c r="L177" s="11"/>
      <c r="M177" s="11"/>
      <c r="N177" s="11"/>
      <c r="O177" s="13"/>
      <c r="P177" s="25">
        <v>1.0187525865901215E-3</v>
      </c>
      <c r="Q177" s="29">
        <v>2068</v>
      </c>
    </row>
    <row r="178" spans="1:17">
      <c r="A178" s="11" t="s">
        <v>797</v>
      </c>
      <c r="B178" s="11" t="s">
        <v>595</v>
      </c>
      <c r="C178" s="12" t="s">
        <v>596</v>
      </c>
      <c r="D178" s="11" t="s">
        <v>597</v>
      </c>
      <c r="E178" s="27">
        <v>4.07</v>
      </c>
      <c r="F178" s="11">
        <v>2</v>
      </c>
      <c r="G178" s="11">
        <v>4</v>
      </c>
      <c r="H178" s="11">
        <v>229</v>
      </c>
      <c r="I178" s="28">
        <f t="shared" si="2"/>
        <v>1.7467248908296942E-2</v>
      </c>
      <c r="J178" s="27"/>
      <c r="K178" s="11"/>
      <c r="L178" s="11"/>
      <c r="M178" s="11"/>
      <c r="N178" s="11"/>
      <c r="O178" s="13"/>
      <c r="P178" s="25">
        <v>7.4777556258176503E-5</v>
      </c>
      <c r="Q178" s="29">
        <v>5081</v>
      </c>
    </row>
    <row r="179" spans="1:17">
      <c r="A179" s="11" t="s">
        <v>800</v>
      </c>
      <c r="B179" s="11" t="s">
        <v>517</v>
      </c>
      <c r="C179" s="12" t="s">
        <v>518</v>
      </c>
      <c r="D179" s="11" t="s">
        <v>519</v>
      </c>
      <c r="E179" s="27">
        <v>4.01</v>
      </c>
      <c r="F179" s="11">
        <v>2</v>
      </c>
      <c r="G179" s="11">
        <v>3</v>
      </c>
      <c r="H179" s="11">
        <v>171</v>
      </c>
      <c r="I179" s="28">
        <f t="shared" si="2"/>
        <v>1.7543859649122806E-2</v>
      </c>
      <c r="J179" s="27"/>
      <c r="K179" s="11"/>
      <c r="L179" s="11"/>
      <c r="M179" s="11"/>
      <c r="N179" s="11"/>
      <c r="O179" s="13"/>
      <c r="P179" s="25">
        <v>2.737761061188948E-5</v>
      </c>
      <c r="Q179" s="29">
        <v>6270</v>
      </c>
    </row>
    <row r="180" spans="1:17">
      <c r="A180" s="11" t="s">
        <v>799</v>
      </c>
      <c r="B180" s="11" t="s">
        <v>514</v>
      </c>
      <c r="C180" s="12" t="s">
        <v>515</v>
      </c>
      <c r="D180" s="11" t="s">
        <v>516</v>
      </c>
      <c r="E180" s="27">
        <v>4.01</v>
      </c>
      <c r="F180" s="11">
        <v>2</v>
      </c>
      <c r="G180" s="11">
        <v>3</v>
      </c>
      <c r="H180" s="11">
        <v>209</v>
      </c>
      <c r="I180" s="28">
        <f t="shared" si="2"/>
        <v>1.4354066985645933E-2</v>
      </c>
      <c r="J180" s="27"/>
      <c r="K180" s="11"/>
      <c r="L180" s="11"/>
      <c r="M180" s="11"/>
      <c r="N180" s="11"/>
      <c r="O180" s="13"/>
      <c r="P180" s="25">
        <v>3.6510222334418252E-3</v>
      </c>
      <c r="Q180" s="29">
        <v>1087</v>
      </c>
    </row>
    <row r="181" spans="1:17">
      <c r="A181" s="11" t="s">
        <v>801</v>
      </c>
      <c r="B181" s="11" t="s">
        <v>520</v>
      </c>
      <c r="C181" s="12" t="s">
        <v>521</v>
      </c>
      <c r="D181" s="11" t="s">
        <v>522</v>
      </c>
      <c r="E181" s="27">
        <v>4</v>
      </c>
      <c r="F181" s="11">
        <v>2</v>
      </c>
      <c r="G181" s="11">
        <v>5</v>
      </c>
      <c r="H181" s="11">
        <v>57</v>
      </c>
      <c r="I181" s="28">
        <f t="shared" si="2"/>
        <v>8.771929824561403E-2</v>
      </c>
      <c r="J181" s="27"/>
      <c r="K181" s="11"/>
      <c r="L181" s="11"/>
      <c r="M181" s="11"/>
      <c r="N181" s="11"/>
      <c r="O181" s="13"/>
      <c r="P181" s="25">
        <v>2.8019943293489114E-3</v>
      </c>
      <c r="Q181" s="29">
        <v>1281</v>
      </c>
    </row>
    <row r="182" spans="1:17">
      <c r="A182" s="11" t="s">
        <v>805</v>
      </c>
      <c r="B182" s="11" t="s">
        <v>532</v>
      </c>
      <c r="C182" s="12" t="s">
        <v>533</v>
      </c>
      <c r="D182" s="11" t="s">
        <v>534</v>
      </c>
      <c r="E182" s="27">
        <v>4</v>
      </c>
      <c r="F182" s="11">
        <v>2</v>
      </c>
      <c r="G182" s="11">
        <v>4</v>
      </c>
      <c r="H182" s="11">
        <v>70</v>
      </c>
      <c r="I182" s="28">
        <f t="shared" si="2"/>
        <v>5.7142857142857141E-2</v>
      </c>
      <c r="J182" s="27"/>
      <c r="K182" s="11"/>
      <c r="L182" s="11"/>
      <c r="M182" s="11"/>
      <c r="N182" s="11"/>
      <c r="O182" s="13"/>
      <c r="P182" s="25">
        <v>6.8033063027606033E-5</v>
      </c>
      <c r="Q182" s="29">
        <v>5205</v>
      </c>
    </row>
    <row r="183" spans="1:17">
      <c r="A183" s="11" t="s">
        <v>804</v>
      </c>
      <c r="B183" s="11" t="s">
        <v>529</v>
      </c>
      <c r="C183" s="12" t="s">
        <v>530</v>
      </c>
      <c r="D183" s="11" t="s">
        <v>531</v>
      </c>
      <c r="E183" s="27">
        <v>4</v>
      </c>
      <c r="F183" s="11">
        <v>2</v>
      </c>
      <c r="G183" s="11">
        <v>4</v>
      </c>
      <c r="H183" s="11">
        <v>80</v>
      </c>
      <c r="I183" s="28">
        <f t="shared" si="2"/>
        <v>0.05</v>
      </c>
      <c r="J183" s="27"/>
      <c r="K183" s="11"/>
      <c r="L183" s="11"/>
      <c r="M183" s="11"/>
      <c r="N183" s="11"/>
      <c r="O183" s="13"/>
      <c r="P183" s="25">
        <v>1.2116141895872845</v>
      </c>
      <c r="Q183" s="29">
        <v>12</v>
      </c>
    </row>
    <row r="184" spans="1:17">
      <c r="A184" s="11" t="s">
        <v>802</v>
      </c>
      <c r="B184" s="11" t="s">
        <v>523</v>
      </c>
      <c r="C184" s="12" t="s">
        <v>524</v>
      </c>
      <c r="D184" s="11" t="s">
        <v>525</v>
      </c>
      <c r="E184" s="27">
        <v>4</v>
      </c>
      <c r="F184" s="11">
        <v>2</v>
      </c>
      <c r="G184" s="11">
        <v>3</v>
      </c>
      <c r="H184" s="11">
        <v>93</v>
      </c>
      <c r="I184" s="28">
        <f t="shared" si="2"/>
        <v>3.2258064516129031E-2</v>
      </c>
      <c r="J184" s="27"/>
      <c r="K184" s="11"/>
      <c r="L184" s="11"/>
      <c r="M184" s="11"/>
      <c r="N184" s="11"/>
      <c r="O184" s="13"/>
      <c r="P184" s="25">
        <v>4.5507733863159316E-2</v>
      </c>
      <c r="Q184" s="29">
        <v>178</v>
      </c>
    </row>
    <row r="185" spans="1:17">
      <c r="A185" s="11" t="s">
        <v>803</v>
      </c>
      <c r="B185" s="11" t="s">
        <v>526</v>
      </c>
      <c r="C185" s="12" t="s">
        <v>527</v>
      </c>
      <c r="D185" s="11" t="s">
        <v>528</v>
      </c>
      <c r="E185" s="27">
        <v>4</v>
      </c>
      <c r="F185" s="11">
        <v>2</v>
      </c>
      <c r="G185" s="11">
        <v>2</v>
      </c>
      <c r="H185" s="11">
        <v>91</v>
      </c>
      <c r="I185" s="28">
        <f t="shared" si="2"/>
        <v>2.197802197802198E-2</v>
      </c>
      <c r="J185" s="27"/>
      <c r="K185" s="11"/>
      <c r="L185" s="11"/>
      <c r="M185" s="11"/>
      <c r="N185" s="11"/>
      <c r="O185" s="13"/>
      <c r="P185" s="25">
        <v>3.6159932594093114E-3</v>
      </c>
      <c r="Q185" s="29">
        <v>1094</v>
      </c>
    </row>
    <row r="186" spans="1:17">
      <c r="A186" s="11" t="s">
        <v>806</v>
      </c>
      <c r="B186" s="11" t="s">
        <v>535</v>
      </c>
      <c r="C186" s="12" t="s">
        <v>536</v>
      </c>
      <c r="D186" s="11" t="s">
        <v>537</v>
      </c>
      <c r="E186" s="27">
        <v>3.78</v>
      </c>
      <c r="F186" s="11">
        <v>2</v>
      </c>
      <c r="G186" s="11">
        <v>3</v>
      </c>
      <c r="H186" s="11">
        <v>128</v>
      </c>
      <c r="I186" s="28">
        <f t="shared" si="2"/>
        <v>2.34375E-2</v>
      </c>
      <c r="J186" s="27"/>
      <c r="K186" s="11"/>
      <c r="L186" s="11"/>
      <c r="M186" s="11"/>
      <c r="N186" s="11"/>
      <c r="O186" s="13"/>
      <c r="P186" s="25">
        <v>0.13344987428344224</v>
      </c>
      <c r="Q186" s="29">
        <v>75</v>
      </c>
    </row>
    <row r="187" spans="1:17">
      <c r="A187" s="11" t="s">
        <v>807</v>
      </c>
      <c r="B187" s="11" t="s">
        <v>538</v>
      </c>
      <c r="C187" s="12" t="s">
        <v>539</v>
      </c>
      <c r="D187" s="11" t="s">
        <v>540</v>
      </c>
      <c r="E187" s="27">
        <v>3.76</v>
      </c>
      <c r="F187" s="11">
        <v>2</v>
      </c>
      <c r="G187" s="11">
        <v>3</v>
      </c>
      <c r="H187" s="11">
        <v>84</v>
      </c>
      <c r="I187" s="28">
        <f t="shared" si="2"/>
        <v>3.5714285714285712E-2</v>
      </c>
      <c r="J187" s="27"/>
      <c r="K187" s="11"/>
      <c r="L187" s="11"/>
      <c r="M187" s="11"/>
      <c r="N187" s="11"/>
      <c r="O187" s="13"/>
      <c r="P187" s="25">
        <v>8.8162992842866217E-4</v>
      </c>
      <c r="Q187" s="29">
        <v>2218</v>
      </c>
    </row>
    <row r="188" spans="1:17">
      <c r="A188" s="11" t="s">
        <v>808</v>
      </c>
      <c r="B188" s="11" t="s">
        <v>541</v>
      </c>
      <c r="C188" s="12" t="s">
        <v>542</v>
      </c>
      <c r="D188" s="11" t="s">
        <v>543</v>
      </c>
      <c r="E188" s="27">
        <v>3.6</v>
      </c>
      <c r="F188" s="11">
        <v>2</v>
      </c>
      <c r="G188" s="11">
        <v>3</v>
      </c>
      <c r="H188" s="11">
        <v>94</v>
      </c>
      <c r="I188" s="28">
        <f t="shared" si="2"/>
        <v>3.1914893617021274E-2</v>
      </c>
      <c r="J188" s="27"/>
      <c r="K188" s="11"/>
      <c r="L188" s="11"/>
      <c r="M188" s="11"/>
      <c r="N188" s="11"/>
      <c r="O188" s="13"/>
      <c r="P188" s="25">
        <v>4.0554329521269583E-2</v>
      </c>
      <c r="Q188" s="29">
        <v>195</v>
      </c>
    </row>
    <row r="189" spans="1:17">
      <c r="A189" s="11" t="s">
        <v>809</v>
      </c>
      <c r="B189" s="11" t="s">
        <v>544</v>
      </c>
      <c r="C189" s="12" t="s">
        <v>545</v>
      </c>
      <c r="D189" s="11" t="s">
        <v>546</v>
      </c>
      <c r="E189" s="27">
        <v>3.58</v>
      </c>
      <c r="F189" s="11">
        <v>2</v>
      </c>
      <c r="G189" s="11">
        <v>2</v>
      </c>
      <c r="H189" s="11">
        <v>94</v>
      </c>
      <c r="I189" s="28">
        <f t="shared" si="2"/>
        <v>2.1276595744680851E-2</v>
      </c>
      <c r="J189" s="27"/>
      <c r="K189" s="11"/>
      <c r="L189" s="11"/>
      <c r="M189" s="11"/>
      <c r="N189" s="11"/>
      <c r="O189" s="13"/>
      <c r="P189" s="25">
        <v>9.7967869639448146E-3</v>
      </c>
      <c r="Q189" s="29">
        <v>566</v>
      </c>
    </row>
    <row r="190" spans="1:17">
      <c r="A190" s="11" t="s">
        <v>810</v>
      </c>
      <c r="B190" s="11" t="s">
        <v>547</v>
      </c>
      <c r="C190" s="12" t="s">
        <v>548</v>
      </c>
      <c r="D190" s="11" t="s">
        <v>549</v>
      </c>
      <c r="E190" s="27">
        <v>3.57</v>
      </c>
      <c r="F190" s="11">
        <v>2</v>
      </c>
      <c r="G190" s="11">
        <v>3</v>
      </c>
      <c r="H190" s="11">
        <v>85</v>
      </c>
      <c r="I190" s="28">
        <f t="shared" si="2"/>
        <v>3.5294117647058823E-2</v>
      </c>
      <c r="J190" s="27"/>
      <c r="K190" s="11"/>
      <c r="L190" s="11"/>
      <c r="M190" s="11"/>
      <c r="N190" s="11"/>
      <c r="O190" s="13"/>
      <c r="P190" s="25">
        <v>2.1874097664587033E-2</v>
      </c>
      <c r="Q190" s="29">
        <v>317</v>
      </c>
    </row>
    <row r="191" spans="1:17">
      <c r="A191" s="11" t="s">
        <v>811</v>
      </c>
      <c r="B191" s="11" t="s">
        <v>553</v>
      </c>
      <c r="C191" s="12" t="s">
        <v>554</v>
      </c>
      <c r="D191" s="11" t="s">
        <v>555</v>
      </c>
      <c r="E191" s="27">
        <v>3.53</v>
      </c>
      <c r="F191" s="11">
        <v>2</v>
      </c>
      <c r="G191" s="11">
        <v>2</v>
      </c>
      <c r="H191" s="11">
        <v>151</v>
      </c>
      <c r="I191" s="28">
        <f t="shared" si="2"/>
        <v>1.3245033112582781E-2</v>
      </c>
      <c r="J191" s="27"/>
      <c r="K191" s="11"/>
      <c r="L191" s="11"/>
      <c r="M191" s="11"/>
      <c r="N191" s="11"/>
      <c r="O191" s="13"/>
      <c r="P191" s="25">
        <v>3.2615777045830199E-5</v>
      </c>
      <c r="Q191" s="29">
        <v>6068</v>
      </c>
    </row>
    <row r="192" spans="1:17">
      <c r="A192" s="11" t="s">
        <v>812</v>
      </c>
      <c r="B192" s="11" t="s">
        <v>556</v>
      </c>
      <c r="C192" s="12" t="s">
        <v>557</v>
      </c>
      <c r="D192" s="11" t="s">
        <v>558</v>
      </c>
      <c r="E192" s="27">
        <v>3.41</v>
      </c>
      <c r="F192" s="11">
        <v>2</v>
      </c>
      <c r="G192" s="11">
        <v>5</v>
      </c>
      <c r="H192" s="11">
        <v>397</v>
      </c>
      <c r="I192" s="28">
        <f t="shared" si="2"/>
        <v>1.2594458438287154E-2</v>
      </c>
      <c r="J192" s="27"/>
      <c r="K192" s="11"/>
      <c r="L192" s="11"/>
      <c r="M192" s="11"/>
      <c r="N192" s="11"/>
      <c r="O192" s="13"/>
      <c r="P192" s="25">
        <v>3.7375834395225738E-4</v>
      </c>
      <c r="Q192" s="29">
        <v>3129</v>
      </c>
    </row>
    <row r="193" spans="1:173">
      <c r="A193" s="11" t="s">
        <v>813</v>
      </c>
      <c r="B193" s="11" t="s">
        <v>559</v>
      </c>
      <c r="C193" s="12" t="s">
        <v>560</v>
      </c>
      <c r="D193" s="11" t="s">
        <v>561</v>
      </c>
      <c r="E193" s="27">
        <v>3.37</v>
      </c>
      <c r="F193" s="11">
        <v>2</v>
      </c>
      <c r="G193" s="11">
        <v>2</v>
      </c>
      <c r="H193" s="11">
        <v>141</v>
      </c>
      <c r="I193" s="28">
        <f t="shared" si="2"/>
        <v>1.4184397163120567E-2</v>
      </c>
      <c r="J193" s="27"/>
      <c r="K193" s="11"/>
      <c r="L193" s="11"/>
      <c r="M193" s="11"/>
      <c r="N193" s="11"/>
      <c r="O193" s="13"/>
      <c r="P193" s="25">
        <v>1.2785980013640952E-3</v>
      </c>
      <c r="Q193" s="29">
        <v>1874</v>
      </c>
    </row>
    <row r="194" spans="1:173">
      <c r="A194" s="11" t="s">
        <v>814</v>
      </c>
      <c r="B194" s="11" t="s">
        <v>562</v>
      </c>
      <c r="C194" s="12" t="s">
        <v>563</v>
      </c>
      <c r="D194" s="11" t="s">
        <v>564</v>
      </c>
      <c r="E194" s="27">
        <v>3.35</v>
      </c>
      <c r="F194" s="11">
        <v>1</v>
      </c>
      <c r="G194" s="11">
        <v>3</v>
      </c>
      <c r="H194" s="11">
        <v>60</v>
      </c>
      <c r="I194" s="28">
        <f t="shared" si="2"/>
        <v>0.05</v>
      </c>
      <c r="J194" s="27"/>
      <c r="K194" s="11"/>
      <c r="L194" s="11"/>
      <c r="M194" s="11"/>
      <c r="N194" s="11"/>
      <c r="O194" s="13"/>
      <c r="P194" s="25">
        <v>9.5694626751630096E-4</v>
      </c>
      <c r="Q194" s="29">
        <v>2142</v>
      </c>
    </row>
    <row r="195" spans="1:173">
      <c r="A195" s="11" t="s">
        <v>815</v>
      </c>
      <c r="B195" s="11" t="s">
        <v>565</v>
      </c>
      <c r="C195" s="12" t="s">
        <v>566</v>
      </c>
      <c r="D195" s="11" t="s">
        <v>567</v>
      </c>
      <c r="E195" s="27">
        <v>3.3</v>
      </c>
      <c r="F195" s="11">
        <v>1</v>
      </c>
      <c r="G195" s="11">
        <v>1</v>
      </c>
      <c r="H195" s="11">
        <v>167</v>
      </c>
      <c r="I195" s="28">
        <f t="shared" si="2"/>
        <v>5.9880239520958087E-3</v>
      </c>
      <c r="J195" s="27"/>
      <c r="K195" s="11"/>
      <c r="L195" s="11"/>
      <c r="M195" s="11"/>
      <c r="N195" s="11"/>
      <c r="O195" s="13"/>
      <c r="P195" s="25">
        <v>3.825439018667609E-4</v>
      </c>
      <c r="Q195" s="29">
        <v>3105</v>
      </c>
    </row>
    <row r="196" spans="1:173">
      <c r="A196" s="11" t="s">
        <v>816</v>
      </c>
      <c r="B196" s="11" t="s">
        <v>568</v>
      </c>
      <c r="C196" s="12" t="s">
        <v>569</v>
      </c>
      <c r="D196" s="11" t="s">
        <v>570</v>
      </c>
      <c r="E196" s="27">
        <v>3.28</v>
      </c>
      <c r="F196" s="11">
        <v>2</v>
      </c>
      <c r="G196" s="11">
        <v>2</v>
      </c>
      <c r="H196" s="11">
        <v>138</v>
      </c>
      <c r="I196" s="28">
        <f t="shared" ref="I196:I215" si="3">G196/H196</f>
        <v>1.4492753623188406E-2</v>
      </c>
      <c r="J196" s="27"/>
      <c r="K196" s="11"/>
      <c r="L196" s="11"/>
      <c r="M196" s="11"/>
      <c r="N196" s="11"/>
      <c r="O196" s="13"/>
      <c r="P196" s="25">
        <v>1.0554804253937178E-4</v>
      </c>
      <c r="Q196" s="29">
        <v>4654</v>
      </c>
    </row>
    <row r="197" spans="1:173">
      <c r="A197" s="11" t="s">
        <v>817</v>
      </c>
      <c r="B197" s="11" t="s">
        <v>571</v>
      </c>
      <c r="C197" s="12" t="s">
        <v>572</v>
      </c>
      <c r="D197" s="11" t="s">
        <v>573</v>
      </c>
      <c r="E197" s="27">
        <v>3.23</v>
      </c>
      <c r="F197" s="11">
        <v>2</v>
      </c>
      <c r="G197" s="11">
        <v>2</v>
      </c>
      <c r="H197" s="11">
        <v>109</v>
      </c>
      <c r="I197" s="28">
        <f t="shared" si="3"/>
        <v>1.834862385321101E-2</v>
      </c>
      <c r="J197" s="27"/>
      <c r="K197" s="11"/>
      <c r="L197" s="11"/>
      <c r="M197" s="11"/>
      <c r="N197" s="11"/>
      <c r="O197" s="13"/>
      <c r="P197" s="25">
        <v>2.5915777901786008E-3</v>
      </c>
      <c r="Q197" s="29">
        <v>1345</v>
      </c>
    </row>
    <row r="198" spans="1:173">
      <c r="A198" s="11" t="s">
        <v>818</v>
      </c>
      <c r="B198" s="11" t="s">
        <v>574</v>
      </c>
      <c r="C198" s="12" t="s">
        <v>575</v>
      </c>
      <c r="D198" s="11" t="s">
        <v>576</v>
      </c>
      <c r="E198" s="27">
        <v>3.07</v>
      </c>
      <c r="F198" s="11">
        <v>2</v>
      </c>
      <c r="G198" s="11">
        <v>2</v>
      </c>
      <c r="H198" s="11">
        <v>856</v>
      </c>
      <c r="I198" s="28">
        <f t="shared" si="3"/>
        <v>2.3364485981308409E-3</v>
      </c>
      <c r="J198" s="27"/>
      <c r="K198" s="11"/>
      <c r="L198" s="11"/>
      <c r="M198" s="11"/>
      <c r="N198" s="11"/>
      <c r="O198" s="13"/>
      <c r="P198" s="25">
        <v>3.7038488386231805E-2</v>
      </c>
      <c r="Q198" s="29">
        <v>211</v>
      </c>
    </row>
    <row r="199" spans="1:173">
      <c r="A199" s="11" t="s">
        <v>820</v>
      </c>
      <c r="B199" s="11" t="s">
        <v>586</v>
      </c>
      <c r="C199" s="12" t="s">
        <v>587</v>
      </c>
      <c r="D199" s="11" t="s">
        <v>588</v>
      </c>
      <c r="E199" s="27">
        <v>2.4700000000000002</v>
      </c>
      <c r="F199" s="11">
        <v>1</v>
      </c>
      <c r="G199" s="11">
        <v>2</v>
      </c>
      <c r="H199" s="11">
        <v>209</v>
      </c>
      <c r="I199" s="28">
        <f t="shared" si="3"/>
        <v>9.5693779904306216E-3</v>
      </c>
      <c r="J199" s="27"/>
      <c r="K199" s="11"/>
      <c r="L199" s="11"/>
      <c r="M199" s="11"/>
      <c r="N199" s="11"/>
      <c r="O199" s="13"/>
      <c r="P199" s="25">
        <v>0.61929284530469753</v>
      </c>
      <c r="Q199" s="29">
        <v>24</v>
      </c>
    </row>
    <row r="200" spans="1:173">
      <c r="A200" s="11" t="s">
        <v>819</v>
      </c>
      <c r="B200" s="11" t="s">
        <v>583</v>
      </c>
      <c r="C200" s="12" t="s">
        <v>584</v>
      </c>
      <c r="D200" s="11" t="s">
        <v>585</v>
      </c>
      <c r="E200" s="27">
        <v>2.4700000000000002</v>
      </c>
      <c r="F200" s="11">
        <v>2</v>
      </c>
      <c r="G200" s="11">
        <v>2</v>
      </c>
      <c r="H200" s="11">
        <v>1420</v>
      </c>
      <c r="I200" s="28">
        <f t="shared" si="3"/>
        <v>1.4084507042253522E-3</v>
      </c>
      <c r="J200" s="27"/>
      <c r="K200" s="11"/>
      <c r="L200" s="11"/>
      <c r="M200" s="11"/>
      <c r="N200" s="11"/>
      <c r="O200" s="13"/>
      <c r="P200" s="25">
        <v>0.56266401892351992</v>
      </c>
      <c r="Q200" s="29">
        <v>27</v>
      </c>
    </row>
    <row r="201" spans="1:173" s="3" customFormat="1">
      <c r="A201" s="11" t="s">
        <v>821</v>
      </c>
      <c r="B201" s="11" t="s">
        <v>589</v>
      </c>
      <c r="C201" s="12" t="s">
        <v>590</v>
      </c>
      <c r="D201" s="11" t="s">
        <v>591</v>
      </c>
      <c r="E201" s="27">
        <v>2.15</v>
      </c>
      <c r="F201" s="11">
        <v>1</v>
      </c>
      <c r="G201" s="11">
        <v>1</v>
      </c>
      <c r="H201" s="11">
        <v>147</v>
      </c>
      <c r="I201" s="28">
        <f t="shared" si="3"/>
        <v>6.8027210884353739E-3</v>
      </c>
      <c r="J201" s="27"/>
      <c r="K201" s="11"/>
      <c r="L201" s="11"/>
      <c r="M201" s="11"/>
      <c r="N201" s="11"/>
      <c r="O201" s="13"/>
      <c r="P201" s="25">
        <v>1.8567783187151132E-2</v>
      </c>
      <c r="Q201" s="29">
        <v>357</v>
      </c>
      <c r="R201" s="4"/>
      <c r="S201" s="4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</row>
    <row r="202" spans="1:173">
      <c r="A202" s="11" t="s">
        <v>840</v>
      </c>
      <c r="B202" s="11" t="s">
        <v>52</v>
      </c>
      <c r="C202" s="12" t="s">
        <v>53</v>
      </c>
      <c r="D202" s="11" t="s">
        <v>54</v>
      </c>
      <c r="E202" s="27">
        <v>2.08</v>
      </c>
      <c r="F202" s="11">
        <v>1</v>
      </c>
      <c r="G202" s="11">
        <v>1</v>
      </c>
      <c r="H202" s="11">
        <v>184</v>
      </c>
      <c r="I202" s="28">
        <f t="shared" si="3"/>
        <v>5.434782608695652E-3</v>
      </c>
      <c r="J202" s="27">
        <v>4</v>
      </c>
      <c r="K202" s="11">
        <v>2</v>
      </c>
      <c r="L202" s="11">
        <v>5</v>
      </c>
      <c r="M202" s="11">
        <v>184</v>
      </c>
      <c r="N202" s="28">
        <f>L202/M202</f>
        <v>2.717391304347826E-2</v>
      </c>
      <c r="O202" s="27">
        <f>G202/L202</f>
        <v>0.2</v>
      </c>
      <c r="P202" s="25">
        <v>0.96819113447156324</v>
      </c>
      <c r="Q202" s="29">
        <v>16</v>
      </c>
    </row>
    <row r="203" spans="1:173" s="3" customFormat="1">
      <c r="A203" s="11" t="s">
        <v>822</v>
      </c>
      <c r="B203" s="11" t="s">
        <v>601</v>
      </c>
      <c r="C203" s="12" t="s">
        <v>602</v>
      </c>
      <c r="D203" s="11" t="s">
        <v>603</v>
      </c>
      <c r="E203" s="27">
        <v>2.0099999999999998</v>
      </c>
      <c r="F203" s="11">
        <v>1</v>
      </c>
      <c r="G203" s="11">
        <v>1</v>
      </c>
      <c r="H203" s="11">
        <v>164</v>
      </c>
      <c r="I203" s="28">
        <f t="shared" si="3"/>
        <v>6.0975609756097563E-3</v>
      </c>
      <c r="J203" s="13"/>
      <c r="K203" s="11"/>
      <c r="L203" s="11"/>
      <c r="M203" s="11"/>
      <c r="N203" s="11"/>
      <c r="O203" s="13"/>
      <c r="P203" s="25">
        <v>6.6873790061094951E-5</v>
      </c>
      <c r="Q203" s="29">
        <v>5225</v>
      </c>
      <c r="R203" s="4"/>
      <c r="S203" s="4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</row>
    <row r="204" spans="1:173">
      <c r="A204" s="11" t="s">
        <v>841</v>
      </c>
      <c r="B204" s="11" t="s">
        <v>82</v>
      </c>
      <c r="C204" s="12" t="s">
        <v>83</v>
      </c>
      <c r="D204" s="11" t="s">
        <v>856</v>
      </c>
      <c r="E204" s="27">
        <v>2</v>
      </c>
      <c r="F204" s="11">
        <v>1</v>
      </c>
      <c r="G204" s="11">
        <v>6</v>
      </c>
      <c r="H204" s="11">
        <v>20</v>
      </c>
      <c r="I204" s="28">
        <f t="shared" si="3"/>
        <v>0.3</v>
      </c>
      <c r="J204" s="27">
        <v>2</v>
      </c>
      <c r="K204" s="11">
        <v>1</v>
      </c>
      <c r="L204" s="11">
        <v>3</v>
      </c>
      <c r="M204" s="11">
        <v>20</v>
      </c>
      <c r="N204" s="28">
        <f>L204/M204</f>
        <v>0.15</v>
      </c>
      <c r="O204" s="27">
        <f>G204/L204</f>
        <v>2</v>
      </c>
      <c r="P204" s="25">
        <v>2.3376379529871372E-4</v>
      </c>
      <c r="Q204" s="29">
        <v>3694</v>
      </c>
    </row>
    <row r="205" spans="1:173" s="3" customFormat="1">
      <c r="A205" s="11" t="s">
        <v>823</v>
      </c>
      <c r="B205" s="11" t="s">
        <v>613</v>
      </c>
      <c r="C205" s="12" t="s">
        <v>614</v>
      </c>
      <c r="D205" s="11" t="s">
        <v>615</v>
      </c>
      <c r="E205" s="27">
        <v>2</v>
      </c>
      <c r="F205" s="11">
        <v>1</v>
      </c>
      <c r="G205" s="11">
        <v>2</v>
      </c>
      <c r="H205" s="11">
        <v>78</v>
      </c>
      <c r="I205" s="28">
        <f t="shared" si="3"/>
        <v>2.564102564102564E-2</v>
      </c>
      <c r="J205" s="27"/>
      <c r="K205" s="11"/>
      <c r="L205" s="11"/>
      <c r="M205" s="11"/>
      <c r="N205" s="11"/>
      <c r="O205" s="13"/>
      <c r="P205" s="25">
        <v>0.23368289697816014</v>
      </c>
      <c r="Q205" s="29">
        <v>56</v>
      </c>
      <c r="R205" s="4"/>
      <c r="S205" s="4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</row>
    <row r="206" spans="1:173">
      <c r="A206" s="11" t="s">
        <v>842</v>
      </c>
      <c r="B206" s="11" t="s">
        <v>616</v>
      </c>
      <c r="C206" s="12" t="s">
        <v>617</v>
      </c>
      <c r="D206" s="11" t="s">
        <v>618</v>
      </c>
      <c r="E206" s="27">
        <v>2</v>
      </c>
      <c r="F206" s="11">
        <v>1</v>
      </c>
      <c r="G206" s="11">
        <v>1</v>
      </c>
      <c r="H206" s="11">
        <v>92</v>
      </c>
      <c r="I206" s="28">
        <f t="shared" si="3"/>
        <v>1.0869565217391304E-2</v>
      </c>
      <c r="J206" s="27"/>
      <c r="K206" s="11"/>
      <c r="L206" s="11"/>
      <c r="M206" s="11"/>
      <c r="N206" s="11"/>
      <c r="O206" s="13"/>
      <c r="P206" s="25">
        <v>2.6018518771708798E-4</v>
      </c>
      <c r="Q206" s="29">
        <v>3547</v>
      </c>
    </row>
    <row r="207" spans="1:173" s="3" customFormat="1">
      <c r="A207" s="11" t="s">
        <v>824</v>
      </c>
      <c r="B207" s="11" t="s">
        <v>619</v>
      </c>
      <c r="C207" s="12" t="s">
        <v>620</v>
      </c>
      <c r="D207" s="11" t="s">
        <v>621</v>
      </c>
      <c r="E207" s="27">
        <v>1.82</v>
      </c>
      <c r="F207" s="11">
        <v>1</v>
      </c>
      <c r="G207" s="11">
        <v>1</v>
      </c>
      <c r="H207" s="11">
        <v>160</v>
      </c>
      <c r="I207" s="28">
        <f t="shared" si="3"/>
        <v>6.2500000000000003E-3</v>
      </c>
      <c r="J207" s="27"/>
      <c r="K207" s="11"/>
      <c r="L207" s="11"/>
      <c r="M207" s="11"/>
      <c r="N207" s="11"/>
      <c r="O207" s="13"/>
      <c r="P207" s="25">
        <v>1.0803162107109188E-4</v>
      </c>
      <c r="Q207" s="29">
        <v>4620</v>
      </c>
      <c r="R207" s="4"/>
      <c r="S207" s="4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</row>
    <row r="208" spans="1:173">
      <c r="A208" s="11" t="s">
        <v>843</v>
      </c>
      <c r="B208" s="11" t="s">
        <v>79</v>
      </c>
      <c r="C208" s="12" t="s">
        <v>80</v>
      </c>
      <c r="D208" s="11" t="s">
        <v>81</v>
      </c>
      <c r="E208" s="27">
        <v>1.6</v>
      </c>
      <c r="F208" s="11">
        <v>1</v>
      </c>
      <c r="G208" s="11">
        <v>2</v>
      </c>
      <c r="H208" s="11">
        <v>155</v>
      </c>
      <c r="I208" s="28">
        <f t="shared" si="3"/>
        <v>1.2903225806451613E-2</v>
      </c>
      <c r="J208" s="27">
        <v>2</v>
      </c>
      <c r="K208" s="11">
        <v>1</v>
      </c>
      <c r="L208" s="11">
        <v>5</v>
      </c>
      <c r="M208" s="11">
        <v>155</v>
      </c>
      <c r="N208" s="28">
        <f>L208/M208</f>
        <v>3.2258064516129031E-2</v>
      </c>
      <c r="O208" s="27">
        <f>G208/L208</f>
        <v>0.4</v>
      </c>
      <c r="P208" s="25">
        <v>6.9786129763826921E-6</v>
      </c>
      <c r="Q208" s="29">
        <v>7529</v>
      </c>
    </row>
    <row r="209" spans="1:173" s="3" customFormat="1">
      <c r="A209" s="11" t="s">
        <v>825</v>
      </c>
      <c r="B209" s="11" t="s">
        <v>622</v>
      </c>
      <c r="C209" s="12" t="s">
        <v>623</v>
      </c>
      <c r="D209" s="11" t="s">
        <v>624</v>
      </c>
      <c r="E209" s="27">
        <v>1.58</v>
      </c>
      <c r="F209" s="11">
        <v>1</v>
      </c>
      <c r="G209" s="11">
        <v>1</v>
      </c>
      <c r="H209" s="11">
        <v>131</v>
      </c>
      <c r="I209" s="28">
        <f t="shared" si="3"/>
        <v>7.6335877862595417E-3</v>
      </c>
      <c r="J209" s="27"/>
      <c r="K209" s="11"/>
      <c r="L209" s="11"/>
      <c r="M209" s="11"/>
      <c r="N209" s="11"/>
      <c r="O209" s="13"/>
      <c r="P209" s="25">
        <v>2.10999007096318</v>
      </c>
      <c r="Q209" s="29">
        <v>6</v>
      </c>
      <c r="R209" s="4"/>
      <c r="S209" s="4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</row>
    <row r="210" spans="1:173" s="3" customFormat="1">
      <c r="A210" s="11" t="s">
        <v>844</v>
      </c>
      <c r="B210" s="11" t="s">
        <v>625</v>
      </c>
      <c r="C210" s="12" t="s">
        <v>626</v>
      </c>
      <c r="D210" s="11" t="s">
        <v>627</v>
      </c>
      <c r="E210" s="27">
        <v>1.53</v>
      </c>
      <c r="F210" s="11">
        <v>1</v>
      </c>
      <c r="G210" s="11">
        <v>1</v>
      </c>
      <c r="H210" s="11">
        <v>118</v>
      </c>
      <c r="I210" s="28">
        <f t="shared" si="3"/>
        <v>8.4745762711864406E-3</v>
      </c>
      <c r="J210" s="27"/>
      <c r="K210" s="11"/>
      <c r="L210" s="11"/>
      <c r="M210" s="11"/>
      <c r="N210" s="11"/>
      <c r="O210" s="13"/>
      <c r="P210" s="25">
        <v>8.8203441994672005E-6</v>
      </c>
      <c r="Q210" s="29">
        <v>7347</v>
      </c>
      <c r="R210" s="4"/>
      <c r="S210" s="4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</row>
    <row r="211" spans="1:173">
      <c r="A211" s="11" t="s">
        <v>845</v>
      </c>
      <c r="B211" s="11" t="s">
        <v>70</v>
      </c>
      <c r="C211" s="12" t="s">
        <v>71</v>
      </c>
      <c r="D211" s="11" t="s">
        <v>72</v>
      </c>
      <c r="E211" s="27">
        <v>1.32</v>
      </c>
      <c r="F211" s="11">
        <v>1</v>
      </c>
      <c r="G211" s="11">
        <v>1</v>
      </c>
      <c r="H211" s="11">
        <v>195</v>
      </c>
      <c r="I211" s="28">
        <f t="shared" si="3"/>
        <v>5.1282051282051282E-3</v>
      </c>
      <c r="J211" s="27">
        <v>2</v>
      </c>
      <c r="K211" s="11">
        <v>1</v>
      </c>
      <c r="L211" s="11">
        <v>3</v>
      </c>
      <c r="M211" s="11">
        <v>195</v>
      </c>
      <c r="N211" s="28">
        <f>L211/M211</f>
        <v>1.5384615384615385E-2</v>
      </c>
      <c r="O211" s="27">
        <f>G211/L211</f>
        <v>0.33333333333333331</v>
      </c>
      <c r="P211" s="25">
        <v>1.6749188869180642E-5</v>
      </c>
      <c r="Q211" s="29">
        <v>6782</v>
      </c>
    </row>
    <row r="212" spans="1:173" s="3" customFormat="1">
      <c r="A212" s="11" t="s">
        <v>826</v>
      </c>
      <c r="B212" s="11" t="s">
        <v>631</v>
      </c>
      <c r="C212" s="12" t="s">
        <v>632</v>
      </c>
      <c r="D212" s="11" t="s">
        <v>633</v>
      </c>
      <c r="E212" s="27">
        <v>1.08</v>
      </c>
      <c r="F212" s="11">
        <v>1</v>
      </c>
      <c r="G212" s="11">
        <v>1</v>
      </c>
      <c r="H212" s="11">
        <v>86</v>
      </c>
      <c r="I212" s="28">
        <f t="shared" si="3"/>
        <v>1.1627906976744186E-2</v>
      </c>
      <c r="J212" s="27"/>
      <c r="K212" s="11"/>
      <c r="L212" s="11"/>
      <c r="M212" s="11"/>
      <c r="N212" s="11"/>
      <c r="O212" s="13"/>
      <c r="P212" s="25">
        <v>2.2311757593707071E-4</v>
      </c>
      <c r="Q212" s="29">
        <v>3746</v>
      </c>
      <c r="R212" s="4"/>
      <c r="S212" s="4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</row>
    <row r="213" spans="1:173" s="3" customFormat="1">
      <c r="A213" s="11" t="s">
        <v>846</v>
      </c>
      <c r="B213" s="11" t="s">
        <v>46</v>
      </c>
      <c r="C213" s="12" t="s">
        <v>47</v>
      </c>
      <c r="D213" s="11" t="s">
        <v>48</v>
      </c>
      <c r="E213" s="27"/>
      <c r="F213" s="11"/>
      <c r="G213" s="11"/>
      <c r="H213" s="11">
        <v>35</v>
      </c>
      <c r="I213" s="28">
        <f t="shared" si="3"/>
        <v>0</v>
      </c>
      <c r="J213" s="27">
        <v>4.0199999999999996</v>
      </c>
      <c r="K213" s="11">
        <v>2</v>
      </c>
      <c r="L213" s="11">
        <v>4</v>
      </c>
      <c r="M213" s="11">
        <v>35</v>
      </c>
      <c r="N213" s="28">
        <f>L213/M213</f>
        <v>0.11428571428571428</v>
      </c>
      <c r="O213" s="27">
        <f>G213/L213</f>
        <v>0</v>
      </c>
      <c r="P213" s="25">
        <v>0.29929143725693219</v>
      </c>
      <c r="Q213" s="29">
        <v>45</v>
      </c>
      <c r="R213" s="4"/>
      <c r="S213" s="4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</row>
    <row r="214" spans="1:173" s="3" customFormat="1">
      <c r="A214" s="11" t="s">
        <v>848</v>
      </c>
      <c r="B214" s="11" t="s">
        <v>67</v>
      </c>
      <c r="C214" s="12" t="s">
        <v>68</v>
      </c>
      <c r="D214" s="11" t="s">
        <v>69</v>
      </c>
      <c r="E214" s="27"/>
      <c r="F214" s="11"/>
      <c r="G214" s="11"/>
      <c r="H214" s="11">
        <v>197</v>
      </c>
      <c r="I214" s="28">
        <f t="shared" si="3"/>
        <v>0</v>
      </c>
      <c r="J214" s="27">
        <v>4</v>
      </c>
      <c r="K214" s="11">
        <v>2</v>
      </c>
      <c r="L214" s="11">
        <v>3</v>
      </c>
      <c r="M214" s="11">
        <v>197</v>
      </c>
      <c r="N214" s="28">
        <f>L214/M214</f>
        <v>1.5228426395939087E-2</v>
      </c>
      <c r="O214" s="27">
        <f>G214/L214</f>
        <v>0</v>
      </c>
      <c r="P214" s="25">
        <v>8.1780115126783848E-2</v>
      </c>
      <c r="Q214" s="29">
        <v>115</v>
      </c>
      <c r="R214" s="4"/>
      <c r="S214" s="4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</row>
    <row r="215" spans="1:173" s="3" customFormat="1">
      <c r="A215" s="11" t="s">
        <v>847</v>
      </c>
      <c r="B215" s="11" t="s">
        <v>49</v>
      </c>
      <c r="C215" s="12" t="s">
        <v>50</v>
      </c>
      <c r="D215" s="11" t="s">
        <v>51</v>
      </c>
      <c r="E215" s="27"/>
      <c r="F215" s="11"/>
      <c r="G215" s="11"/>
      <c r="H215" s="11">
        <v>144</v>
      </c>
      <c r="I215" s="28">
        <f t="shared" si="3"/>
        <v>0</v>
      </c>
      <c r="J215" s="27">
        <v>4</v>
      </c>
      <c r="K215" s="11">
        <v>2</v>
      </c>
      <c r="L215" s="11">
        <v>3</v>
      </c>
      <c r="M215" s="11">
        <v>144</v>
      </c>
      <c r="N215" s="28">
        <f>L215/M215</f>
        <v>2.0833333333333332E-2</v>
      </c>
      <c r="O215" s="27">
        <f>G215/L215</f>
        <v>0</v>
      </c>
      <c r="P215" s="25">
        <v>2.9112879642567702E-2</v>
      </c>
      <c r="Q215" s="29">
        <v>253</v>
      </c>
      <c r="R215" s="4"/>
      <c r="S215" s="4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</row>
    <row r="216" spans="1:173">
      <c r="P216" s="17"/>
      <c r="Q216" s="18"/>
    </row>
  </sheetData>
  <autoFilter ref="A3:FS3">
    <sortState ref="A4:FQ215">
      <sortCondition descending="1" ref="E3:E215"/>
    </sortState>
  </autoFilter>
  <sortState ref="A6:U218">
    <sortCondition descending="1" ref="E2:E328"/>
  </sortState>
  <mergeCells count="1">
    <mergeCell ref="P2:Q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93"/>
  <sheetViews>
    <sheetView tabSelected="1" workbookViewId="0">
      <selection activeCell="C29" sqref="C29"/>
    </sheetView>
  </sheetViews>
  <sheetFormatPr baseColWidth="10" defaultColWidth="8.83203125" defaultRowHeight="14" x14ac:dyDescent="0"/>
  <cols>
    <col min="1" max="1" width="12.83203125" style="1" customWidth="1"/>
    <col min="2" max="2" width="27.5" style="1" customWidth="1"/>
    <col min="3" max="3" width="50.83203125" customWidth="1"/>
    <col min="4" max="4" width="11.5" style="10" customWidth="1"/>
    <col min="5" max="5" width="10.33203125" style="6" customWidth="1"/>
    <col min="6" max="8" width="10.33203125" style="1" customWidth="1"/>
    <col min="9" max="9" width="10.33203125" style="7" customWidth="1"/>
    <col min="10" max="10" width="10.33203125" style="6" customWidth="1"/>
    <col min="11" max="13" width="10.33203125" style="1" customWidth="1"/>
    <col min="14" max="14" width="10.33203125" style="7" customWidth="1"/>
    <col min="15" max="15" width="10.33203125" style="6" customWidth="1"/>
    <col min="16" max="16" width="18.1640625" style="15" customWidth="1"/>
    <col min="17" max="17" width="18.1640625" style="16" customWidth="1"/>
    <col min="18" max="19" width="8.83203125" style="4"/>
    <col min="20" max="173" width="8.83203125" style="2"/>
  </cols>
  <sheetData>
    <row r="1" spans="1:173" s="42" customFormat="1" ht="22" customHeight="1">
      <c r="A1" s="34" t="s">
        <v>866</v>
      </c>
      <c r="B1" s="35"/>
      <c r="C1" s="36"/>
      <c r="D1" s="35"/>
      <c r="E1" s="37"/>
      <c r="F1" s="35"/>
      <c r="G1" s="35"/>
      <c r="H1" s="35"/>
      <c r="I1" s="35"/>
      <c r="J1" s="37"/>
      <c r="K1" s="35"/>
      <c r="L1" s="35"/>
      <c r="M1" s="35"/>
      <c r="N1" s="35"/>
      <c r="O1" s="37"/>
      <c r="P1" s="38"/>
      <c r="Q1" s="39"/>
      <c r="R1" s="40"/>
      <c r="S1" s="40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</row>
    <row r="2" spans="1:173" s="2" customFormat="1" ht="18" customHeight="1">
      <c r="A2" s="22"/>
      <c r="B2" s="11"/>
      <c r="C2" s="12"/>
      <c r="D2" s="11"/>
      <c r="E2" s="13"/>
      <c r="F2" s="11"/>
      <c r="G2" s="11"/>
      <c r="H2" s="11"/>
      <c r="I2" s="11"/>
      <c r="J2" s="13"/>
      <c r="K2" s="11"/>
      <c r="L2" s="11"/>
      <c r="M2" s="11"/>
      <c r="N2" s="11"/>
      <c r="O2" s="13"/>
      <c r="P2" s="32" t="s">
        <v>853</v>
      </c>
      <c r="Q2" s="33"/>
      <c r="R2" s="4"/>
      <c r="S2" s="4"/>
    </row>
    <row r="3" spans="1:173" s="5" customFormat="1" ht="74" customHeight="1">
      <c r="A3" s="11" t="s">
        <v>849</v>
      </c>
      <c r="B3" s="11" t="s">
        <v>0</v>
      </c>
      <c r="C3" s="11" t="s">
        <v>1</v>
      </c>
      <c r="D3" s="11" t="s">
        <v>2</v>
      </c>
      <c r="E3" s="30" t="s">
        <v>858</v>
      </c>
      <c r="F3" s="31" t="s">
        <v>859</v>
      </c>
      <c r="G3" s="31" t="s">
        <v>860</v>
      </c>
      <c r="H3" s="31" t="s">
        <v>861</v>
      </c>
      <c r="I3" s="31" t="s">
        <v>862</v>
      </c>
      <c r="J3" s="30" t="s">
        <v>863</v>
      </c>
      <c r="K3" s="31" t="s">
        <v>867</v>
      </c>
      <c r="L3" s="31" t="s">
        <v>868</v>
      </c>
      <c r="M3" s="31" t="s">
        <v>864</v>
      </c>
      <c r="N3" s="31" t="s">
        <v>865</v>
      </c>
      <c r="O3" s="30" t="s">
        <v>850</v>
      </c>
      <c r="P3" s="23" t="s">
        <v>851</v>
      </c>
      <c r="Q3" s="24" t="s">
        <v>852</v>
      </c>
      <c r="R3" s="4"/>
      <c r="S3" s="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</row>
    <row r="4" spans="1:173" s="21" customFormat="1">
      <c r="A4" s="11" t="s">
        <v>637</v>
      </c>
      <c r="B4" s="11" t="s">
        <v>87</v>
      </c>
      <c r="C4" s="12" t="s">
        <v>88</v>
      </c>
      <c r="D4" s="11" t="s">
        <v>89</v>
      </c>
      <c r="E4" s="27">
        <v>130</v>
      </c>
      <c r="F4" s="11">
        <v>62</v>
      </c>
      <c r="G4" s="11">
        <v>297</v>
      </c>
      <c r="H4" s="11">
        <v>555</v>
      </c>
      <c r="I4" s="28">
        <f t="shared" ref="I4:I35" si="0">G4/H4</f>
        <v>0.53513513513513511</v>
      </c>
      <c r="J4" s="27"/>
      <c r="K4" s="11"/>
      <c r="L4" s="11"/>
      <c r="M4" s="11"/>
      <c r="N4" s="11"/>
      <c r="O4" s="13"/>
      <c r="P4" s="25">
        <v>6.2901682377214385E-4</v>
      </c>
      <c r="Q4" s="29">
        <v>2545</v>
      </c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</row>
    <row r="5" spans="1:173">
      <c r="A5" s="11" t="s">
        <v>638</v>
      </c>
      <c r="B5" s="11" t="s">
        <v>25</v>
      </c>
      <c r="C5" s="12" t="s">
        <v>26</v>
      </c>
      <c r="D5" s="11" t="s">
        <v>27</v>
      </c>
      <c r="E5" s="27">
        <v>100.78</v>
      </c>
      <c r="F5" s="11">
        <v>47</v>
      </c>
      <c r="G5" s="11">
        <v>419</v>
      </c>
      <c r="H5" s="11">
        <v>300</v>
      </c>
      <c r="I5" s="28">
        <f t="shared" si="0"/>
        <v>1.3966666666666667</v>
      </c>
      <c r="J5" s="27">
        <v>10.19</v>
      </c>
      <c r="K5" s="11">
        <v>5</v>
      </c>
      <c r="L5" s="11">
        <v>11</v>
      </c>
      <c r="M5" s="11">
        <v>300</v>
      </c>
      <c r="N5" s="28">
        <f>L5/M5</f>
        <v>3.6666666666666667E-2</v>
      </c>
      <c r="O5" s="27">
        <f>G5/L5</f>
        <v>38.090909090909093</v>
      </c>
      <c r="P5" s="25">
        <v>2.5995058258668768</v>
      </c>
      <c r="Q5" s="29">
        <v>4</v>
      </c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</row>
    <row r="6" spans="1:173" s="3" customFormat="1">
      <c r="A6" s="11" t="s">
        <v>639</v>
      </c>
      <c r="B6" s="11" t="s">
        <v>90</v>
      </c>
      <c r="C6" s="12" t="s">
        <v>91</v>
      </c>
      <c r="D6" s="11" t="s">
        <v>92</v>
      </c>
      <c r="E6" s="27">
        <v>73.72</v>
      </c>
      <c r="F6" s="11">
        <v>33</v>
      </c>
      <c r="G6" s="11">
        <v>81</v>
      </c>
      <c r="H6" s="11">
        <v>387</v>
      </c>
      <c r="I6" s="28">
        <f t="shared" si="0"/>
        <v>0.20930232558139536</v>
      </c>
      <c r="J6" s="27"/>
      <c r="K6" s="11"/>
      <c r="L6" s="11"/>
      <c r="M6" s="11"/>
      <c r="N6" s="11"/>
      <c r="O6" s="13"/>
      <c r="P6" s="25">
        <v>2.1184034965970877E-2</v>
      </c>
      <c r="Q6" s="29">
        <v>325</v>
      </c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 s="3" customFormat="1">
      <c r="A7" s="11" t="s">
        <v>640</v>
      </c>
      <c r="B7" s="11" t="s">
        <v>592</v>
      </c>
      <c r="C7" s="12" t="s">
        <v>593</v>
      </c>
      <c r="D7" s="11" t="s">
        <v>594</v>
      </c>
      <c r="E7" s="27">
        <v>65.38</v>
      </c>
      <c r="F7" s="11">
        <v>28</v>
      </c>
      <c r="G7" s="11">
        <v>95</v>
      </c>
      <c r="H7" s="11">
        <v>844</v>
      </c>
      <c r="I7" s="28">
        <f t="shared" si="0"/>
        <v>0.11255924170616113</v>
      </c>
      <c r="J7" s="27"/>
      <c r="K7" s="11"/>
      <c r="L7" s="11"/>
      <c r="M7" s="11"/>
      <c r="N7" s="11"/>
      <c r="O7" s="13"/>
      <c r="P7" s="25">
        <v>1.7248331532476791</v>
      </c>
      <c r="Q7" s="29">
        <v>9</v>
      </c>
      <c r="R7" s="4"/>
      <c r="S7" s="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>
      <c r="A8" s="11" t="s">
        <v>641</v>
      </c>
      <c r="B8" s="11" t="s">
        <v>131</v>
      </c>
      <c r="C8" s="12" t="s">
        <v>132</v>
      </c>
      <c r="D8" s="11" t="s">
        <v>133</v>
      </c>
      <c r="E8" s="27">
        <v>61.91</v>
      </c>
      <c r="F8" s="11">
        <v>27</v>
      </c>
      <c r="G8" s="11">
        <v>151</v>
      </c>
      <c r="H8" s="11">
        <v>300</v>
      </c>
      <c r="I8" s="28">
        <f t="shared" si="0"/>
        <v>0.5033333333333333</v>
      </c>
      <c r="J8" s="27"/>
      <c r="K8" s="11"/>
      <c r="L8" s="11"/>
      <c r="M8" s="11"/>
      <c r="N8" s="11"/>
      <c r="O8" s="13"/>
      <c r="P8" s="25">
        <v>6.599685223118712E-3</v>
      </c>
      <c r="Q8" s="29">
        <v>756</v>
      </c>
    </row>
    <row r="9" spans="1:173">
      <c r="A9" s="11" t="s">
        <v>642</v>
      </c>
      <c r="B9" s="11" t="s">
        <v>93</v>
      </c>
      <c r="C9" s="12" t="s">
        <v>94</v>
      </c>
      <c r="D9" s="11" t="s">
        <v>95</v>
      </c>
      <c r="E9" s="27">
        <v>61.84</v>
      </c>
      <c r="F9" s="11">
        <v>24</v>
      </c>
      <c r="G9" s="11">
        <v>45</v>
      </c>
      <c r="H9" s="11">
        <v>623</v>
      </c>
      <c r="I9" s="28">
        <f t="shared" si="0"/>
        <v>7.2231139646869988E-2</v>
      </c>
      <c r="J9" s="27"/>
      <c r="K9" s="11"/>
      <c r="L9" s="11"/>
      <c r="M9" s="11"/>
      <c r="N9" s="11"/>
      <c r="O9" s="13"/>
      <c r="P9" s="25">
        <v>0.40105343826393192</v>
      </c>
      <c r="Q9" s="29">
        <v>42</v>
      </c>
    </row>
    <row r="10" spans="1:173" s="3" customFormat="1">
      <c r="A10" s="11" t="s">
        <v>643</v>
      </c>
      <c r="B10" s="11" t="s">
        <v>58</v>
      </c>
      <c r="C10" s="12" t="s">
        <v>59</v>
      </c>
      <c r="D10" s="11" t="s">
        <v>60</v>
      </c>
      <c r="E10" s="27">
        <v>58.9</v>
      </c>
      <c r="F10" s="11">
        <v>28</v>
      </c>
      <c r="G10" s="11">
        <v>174</v>
      </c>
      <c r="H10" s="11">
        <v>172</v>
      </c>
      <c r="I10" s="28">
        <f t="shared" si="0"/>
        <v>1.0116279069767442</v>
      </c>
      <c r="J10" s="27">
        <v>2.44</v>
      </c>
      <c r="K10" s="11">
        <v>1</v>
      </c>
      <c r="L10" s="11">
        <v>3</v>
      </c>
      <c r="M10" s="11">
        <v>172</v>
      </c>
      <c r="N10" s="28">
        <f>L10/M10</f>
        <v>1.7441860465116279E-2</v>
      </c>
      <c r="O10" s="27">
        <f>G10/L10</f>
        <v>58</v>
      </c>
      <c r="P10" s="25">
        <v>0.52015194997591108</v>
      </c>
      <c r="Q10" s="29">
        <v>31</v>
      </c>
      <c r="R10" s="4"/>
      <c r="S10" s="4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</row>
    <row r="11" spans="1:173">
      <c r="A11" s="11" t="s">
        <v>644</v>
      </c>
      <c r="B11" s="11" t="s">
        <v>96</v>
      </c>
      <c r="C11" s="12" t="s">
        <v>97</v>
      </c>
      <c r="D11" s="11" t="s">
        <v>98</v>
      </c>
      <c r="E11" s="27">
        <v>55.69</v>
      </c>
      <c r="F11" s="11">
        <v>28</v>
      </c>
      <c r="G11" s="11">
        <v>335</v>
      </c>
      <c r="H11" s="11">
        <v>139</v>
      </c>
      <c r="I11" s="28">
        <f t="shared" si="0"/>
        <v>2.4100719424460433</v>
      </c>
      <c r="J11" s="27"/>
      <c r="K11" s="11"/>
      <c r="L11" s="11"/>
      <c r="M11" s="11"/>
      <c r="N11" s="11"/>
      <c r="O11" s="13"/>
      <c r="P11" s="25">
        <v>6.5695101492124763E-5</v>
      </c>
      <c r="Q11" s="29">
        <v>5251</v>
      </c>
    </row>
    <row r="12" spans="1:173">
      <c r="A12" s="11" t="s">
        <v>645</v>
      </c>
      <c r="B12" s="11" t="s">
        <v>55</v>
      </c>
      <c r="C12" s="12" t="s">
        <v>56</v>
      </c>
      <c r="D12" s="11" t="s">
        <v>57</v>
      </c>
      <c r="E12" s="27">
        <v>54.41</v>
      </c>
      <c r="F12" s="11">
        <v>30</v>
      </c>
      <c r="G12" s="11">
        <v>335</v>
      </c>
      <c r="H12" s="11">
        <v>37</v>
      </c>
      <c r="I12" s="28">
        <f t="shared" si="0"/>
        <v>9.0540540540540544</v>
      </c>
      <c r="J12" s="27">
        <v>4</v>
      </c>
      <c r="K12" s="11">
        <v>2</v>
      </c>
      <c r="L12" s="11">
        <v>9</v>
      </c>
      <c r="M12" s="11">
        <v>37</v>
      </c>
      <c r="N12" s="28">
        <f>L12/M12</f>
        <v>0.24324324324324326</v>
      </c>
      <c r="O12" s="27">
        <f>G12/L12</f>
        <v>37.222222222222221</v>
      </c>
      <c r="P12" s="25">
        <v>0</v>
      </c>
      <c r="Q12" s="26" t="s">
        <v>854</v>
      </c>
    </row>
    <row r="13" spans="1:173">
      <c r="A13" s="11" t="s">
        <v>647</v>
      </c>
      <c r="B13" s="11" t="s">
        <v>580</v>
      </c>
      <c r="C13" s="12" t="s">
        <v>581</v>
      </c>
      <c r="D13" s="11" t="s">
        <v>582</v>
      </c>
      <c r="E13" s="27">
        <v>53.87</v>
      </c>
      <c r="F13" s="11">
        <v>27</v>
      </c>
      <c r="G13" s="11">
        <v>352</v>
      </c>
      <c r="H13" s="11">
        <v>136</v>
      </c>
      <c r="I13" s="28">
        <f t="shared" si="0"/>
        <v>2.5882352941176472</v>
      </c>
      <c r="J13" s="27"/>
      <c r="K13" s="11"/>
      <c r="L13" s="11"/>
      <c r="M13" s="11"/>
      <c r="N13" s="11"/>
      <c r="O13" s="13"/>
      <c r="P13" s="25">
        <v>0.14611855172814714</v>
      </c>
      <c r="Q13" s="29">
        <v>70</v>
      </c>
    </row>
    <row r="14" spans="1:173">
      <c r="A14" s="11" t="s">
        <v>646</v>
      </c>
      <c r="B14" s="11" t="s">
        <v>323</v>
      </c>
      <c r="C14" s="12" t="s">
        <v>324</v>
      </c>
      <c r="D14" s="11" t="s">
        <v>325</v>
      </c>
      <c r="E14" s="27">
        <v>53.87</v>
      </c>
      <c r="F14" s="11">
        <v>27</v>
      </c>
      <c r="G14" s="11">
        <v>343</v>
      </c>
      <c r="H14" s="11">
        <v>133</v>
      </c>
      <c r="I14" s="28">
        <f t="shared" si="0"/>
        <v>2.5789473684210527</v>
      </c>
      <c r="J14" s="27"/>
      <c r="K14" s="11"/>
      <c r="L14" s="11"/>
      <c r="M14" s="11"/>
      <c r="N14" s="11"/>
      <c r="O14" s="13"/>
      <c r="P14" s="25">
        <v>2.7011141200516953E-3</v>
      </c>
      <c r="Q14" s="29">
        <v>1307</v>
      </c>
    </row>
    <row r="15" spans="1:173" s="3" customFormat="1">
      <c r="A15" s="11" t="s">
        <v>648</v>
      </c>
      <c r="B15" s="11" t="s">
        <v>604</v>
      </c>
      <c r="C15" s="12" t="s">
        <v>605</v>
      </c>
      <c r="D15" s="11" t="s">
        <v>606</v>
      </c>
      <c r="E15" s="27">
        <v>53.68</v>
      </c>
      <c r="F15" s="11">
        <v>27</v>
      </c>
      <c r="G15" s="11">
        <v>334</v>
      </c>
      <c r="H15" s="11">
        <v>139</v>
      </c>
      <c r="I15" s="28">
        <f t="shared" si="0"/>
        <v>2.4028776978417268</v>
      </c>
      <c r="J15" s="27"/>
      <c r="K15" s="11"/>
      <c r="L15" s="11"/>
      <c r="M15" s="11"/>
      <c r="N15" s="11"/>
      <c r="O15" s="13"/>
      <c r="P15" s="25">
        <v>1.7889855236985497E-3</v>
      </c>
      <c r="Q15" s="29">
        <v>1613</v>
      </c>
      <c r="R15" s="4"/>
      <c r="S15" s="4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</row>
    <row r="16" spans="1:173">
      <c r="A16" s="11" t="s">
        <v>651</v>
      </c>
      <c r="B16" s="11" t="s">
        <v>511</v>
      </c>
      <c r="C16" s="12" t="s">
        <v>512</v>
      </c>
      <c r="D16" s="11" t="s">
        <v>513</v>
      </c>
      <c r="E16" s="27">
        <v>49.82</v>
      </c>
      <c r="F16" s="11">
        <v>21</v>
      </c>
      <c r="G16" s="11">
        <v>176</v>
      </c>
      <c r="H16" s="11">
        <v>134</v>
      </c>
      <c r="I16" s="28">
        <f t="shared" si="0"/>
        <v>1.3134328358208955</v>
      </c>
      <c r="J16" s="27"/>
      <c r="K16" s="11"/>
      <c r="L16" s="11"/>
      <c r="M16" s="11"/>
      <c r="N16" s="11"/>
      <c r="O16" s="13"/>
      <c r="P16" s="25">
        <v>0</v>
      </c>
      <c r="Q16" s="26" t="s">
        <v>854</v>
      </c>
    </row>
    <row r="17" spans="1:173">
      <c r="A17" s="11" t="s">
        <v>652</v>
      </c>
      <c r="B17" s="11" t="s">
        <v>101</v>
      </c>
      <c r="C17" s="12" t="s">
        <v>102</v>
      </c>
      <c r="D17" s="11" t="s">
        <v>103</v>
      </c>
      <c r="E17" s="27">
        <v>48.94</v>
      </c>
      <c r="F17" s="11">
        <v>26</v>
      </c>
      <c r="G17" s="11">
        <v>171</v>
      </c>
      <c r="H17" s="11">
        <v>142</v>
      </c>
      <c r="I17" s="28">
        <f t="shared" si="0"/>
        <v>1.204225352112676</v>
      </c>
      <c r="J17" s="27"/>
      <c r="K17" s="11"/>
      <c r="L17" s="11"/>
      <c r="M17" s="11"/>
      <c r="N17" s="11"/>
      <c r="O17" s="13"/>
      <c r="P17" s="25">
        <v>1.3755950911231718E-2</v>
      </c>
      <c r="Q17" s="29">
        <v>438</v>
      </c>
    </row>
    <row r="18" spans="1:173">
      <c r="A18" s="11" t="s">
        <v>653</v>
      </c>
      <c r="B18" s="11" t="s">
        <v>200</v>
      </c>
      <c r="C18" s="12" t="s">
        <v>201</v>
      </c>
      <c r="D18" s="11" t="s">
        <v>202</v>
      </c>
      <c r="E18" s="27">
        <v>47.76</v>
      </c>
      <c r="F18" s="11">
        <v>24</v>
      </c>
      <c r="G18" s="11">
        <v>238</v>
      </c>
      <c r="H18" s="11">
        <v>142</v>
      </c>
      <c r="I18" s="28">
        <f t="shared" si="0"/>
        <v>1.676056338028169</v>
      </c>
      <c r="J18" s="27"/>
      <c r="K18" s="11"/>
      <c r="L18" s="11"/>
      <c r="M18" s="11"/>
      <c r="N18" s="11"/>
      <c r="O18" s="13"/>
      <c r="P18" s="25">
        <v>8.366504606227565E-4</v>
      </c>
      <c r="Q18" s="29">
        <v>2268</v>
      </c>
    </row>
    <row r="19" spans="1:173">
      <c r="A19" s="11" t="s">
        <v>654</v>
      </c>
      <c r="B19" s="11" t="s">
        <v>104</v>
      </c>
      <c r="C19" s="12" t="s">
        <v>105</v>
      </c>
      <c r="D19" s="11" t="s">
        <v>106</v>
      </c>
      <c r="E19" s="27">
        <v>46.35</v>
      </c>
      <c r="F19" s="11">
        <v>23</v>
      </c>
      <c r="G19" s="11">
        <v>147</v>
      </c>
      <c r="H19" s="11">
        <v>105</v>
      </c>
      <c r="I19" s="28">
        <f t="shared" si="0"/>
        <v>1.4</v>
      </c>
      <c r="J19" s="27"/>
      <c r="K19" s="11"/>
      <c r="L19" s="11"/>
      <c r="M19" s="11"/>
      <c r="N19" s="11"/>
      <c r="O19" s="13"/>
      <c r="P19" s="25">
        <v>7.3395812889431866E-2</v>
      </c>
      <c r="Q19" s="29">
        <v>128</v>
      </c>
    </row>
    <row r="20" spans="1:173">
      <c r="A20" s="11" t="s">
        <v>655</v>
      </c>
      <c r="B20" s="11" t="s">
        <v>107</v>
      </c>
      <c r="C20" s="12" t="s">
        <v>108</v>
      </c>
      <c r="D20" s="11" t="s">
        <v>109</v>
      </c>
      <c r="E20" s="27">
        <v>44.67</v>
      </c>
      <c r="F20" s="11">
        <v>22</v>
      </c>
      <c r="G20" s="11">
        <v>80</v>
      </c>
      <c r="H20" s="11">
        <v>162</v>
      </c>
      <c r="I20" s="28">
        <f t="shared" si="0"/>
        <v>0.49382716049382713</v>
      </c>
      <c r="J20" s="27"/>
      <c r="K20" s="11"/>
      <c r="L20" s="11"/>
      <c r="M20" s="11"/>
      <c r="N20" s="11"/>
      <c r="O20" s="13"/>
      <c r="P20" s="25">
        <v>5.3091951682071592E-2</v>
      </c>
      <c r="Q20" s="29">
        <v>155</v>
      </c>
      <c r="R20" s="19"/>
      <c r="S20" s="19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</row>
    <row r="21" spans="1:173">
      <c r="A21" s="11" t="s">
        <v>656</v>
      </c>
      <c r="B21" s="11" t="s">
        <v>110</v>
      </c>
      <c r="C21" s="12" t="s">
        <v>111</v>
      </c>
      <c r="D21" s="11" t="s">
        <v>112</v>
      </c>
      <c r="E21" s="27">
        <v>43.77</v>
      </c>
      <c r="F21" s="11">
        <v>17</v>
      </c>
      <c r="G21" s="11">
        <v>36</v>
      </c>
      <c r="H21" s="11">
        <v>619</v>
      </c>
      <c r="I21" s="28">
        <f t="shared" si="0"/>
        <v>5.8158319870759291E-2</v>
      </c>
      <c r="J21" s="27"/>
      <c r="K21" s="11"/>
      <c r="L21" s="11"/>
      <c r="M21" s="11"/>
      <c r="N21" s="11"/>
      <c r="O21" s="13"/>
      <c r="P21" s="25">
        <v>0</v>
      </c>
      <c r="Q21" s="26" t="s">
        <v>854</v>
      </c>
    </row>
    <row r="22" spans="1:173">
      <c r="A22" s="11" t="s">
        <v>657</v>
      </c>
      <c r="B22" s="11" t="s">
        <v>607</v>
      </c>
      <c r="C22" s="12" t="s">
        <v>608</v>
      </c>
      <c r="D22" s="11" t="s">
        <v>609</v>
      </c>
      <c r="E22" s="27">
        <v>42.11</v>
      </c>
      <c r="F22" s="11">
        <v>21</v>
      </c>
      <c r="G22" s="11">
        <v>134</v>
      </c>
      <c r="H22" s="11">
        <v>105</v>
      </c>
      <c r="I22" s="28">
        <f t="shared" si="0"/>
        <v>1.2761904761904761</v>
      </c>
      <c r="J22" s="27"/>
      <c r="K22" s="11"/>
      <c r="L22" s="11"/>
      <c r="M22" s="11"/>
      <c r="N22" s="11"/>
      <c r="O22" s="13"/>
      <c r="P22" s="25">
        <v>6.6931227860056453E-5</v>
      </c>
      <c r="Q22" s="29">
        <v>5224</v>
      </c>
    </row>
    <row r="23" spans="1:173">
      <c r="A23" s="11" t="s">
        <v>658</v>
      </c>
      <c r="B23" s="11" t="s">
        <v>113</v>
      </c>
      <c r="C23" s="12" t="s">
        <v>114</v>
      </c>
      <c r="D23" s="11" t="s">
        <v>115</v>
      </c>
      <c r="E23" s="27">
        <v>42</v>
      </c>
      <c r="F23" s="11">
        <v>19</v>
      </c>
      <c r="G23" s="11">
        <v>86</v>
      </c>
      <c r="H23" s="11">
        <v>280</v>
      </c>
      <c r="I23" s="28">
        <f t="shared" si="0"/>
        <v>0.30714285714285716</v>
      </c>
      <c r="J23" s="27"/>
      <c r="K23" s="11"/>
      <c r="L23" s="11"/>
      <c r="M23" s="11"/>
      <c r="N23" s="11"/>
      <c r="O23" s="13"/>
      <c r="P23" s="25">
        <v>4.9518672737414171E-2</v>
      </c>
      <c r="Q23" s="29">
        <v>168</v>
      </c>
    </row>
    <row r="24" spans="1:173">
      <c r="A24" s="11" t="s">
        <v>659</v>
      </c>
      <c r="B24" s="11" t="s">
        <v>116</v>
      </c>
      <c r="C24" s="12" t="s">
        <v>117</v>
      </c>
      <c r="D24" s="11" t="s">
        <v>118</v>
      </c>
      <c r="E24" s="27">
        <v>40.9</v>
      </c>
      <c r="F24" s="11">
        <v>19</v>
      </c>
      <c r="G24" s="11">
        <v>70</v>
      </c>
      <c r="H24" s="11">
        <v>241</v>
      </c>
      <c r="I24" s="28">
        <f t="shared" si="0"/>
        <v>0.29045643153526973</v>
      </c>
      <c r="J24" s="27"/>
      <c r="K24" s="11"/>
      <c r="L24" s="11"/>
      <c r="M24" s="11"/>
      <c r="N24" s="11"/>
      <c r="O24" s="13"/>
      <c r="P24" s="25">
        <v>0.47497023635607594</v>
      </c>
      <c r="Q24" s="29">
        <v>36</v>
      </c>
    </row>
    <row r="25" spans="1:173">
      <c r="A25" s="11" t="s">
        <v>660</v>
      </c>
      <c r="B25" s="11" t="s">
        <v>299</v>
      </c>
      <c r="C25" s="12" t="s">
        <v>300</v>
      </c>
      <c r="D25" s="11" t="s">
        <v>301</v>
      </c>
      <c r="E25" s="27">
        <v>40.18</v>
      </c>
      <c r="F25" s="11">
        <v>20</v>
      </c>
      <c r="G25" s="11">
        <v>128</v>
      </c>
      <c r="H25" s="11">
        <v>105</v>
      </c>
      <c r="I25" s="28">
        <f t="shared" si="0"/>
        <v>1.2190476190476192</v>
      </c>
      <c r="J25" s="27"/>
      <c r="K25" s="11"/>
      <c r="L25" s="11"/>
      <c r="M25" s="11"/>
      <c r="N25" s="11"/>
      <c r="O25" s="13"/>
      <c r="P25" s="25">
        <v>1.7258848314516406E-2</v>
      </c>
      <c r="Q25" s="29">
        <v>374</v>
      </c>
    </row>
    <row r="26" spans="1:173" s="21" customFormat="1">
      <c r="A26" s="11" t="s">
        <v>661</v>
      </c>
      <c r="B26" s="11" t="s">
        <v>61</v>
      </c>
      <c r="C26" s="12" t="s">
        <v>62</v>
      </c>
      <c r="D26" s="11" t="s">
        <v>63</v>
      </c>
      <c r="E26" s="27">
        <v>38.17</v>
      </c>
      <c r="F26" s="11">
        <v>16</v>
      </c>
      <c r="G26" s="11">
        <v>39</v>
      </c>
      <c r="H26" s="11">
        <v>458</v>
      </c>
      <c r="I26" s="28">
        <f t="shared" si="0"/>
        <v>8.5152838427947602E-2</v>
      </c>
      <c r="J26" s="27">
        <v>2.02</v>
      </c>
      <c r="K26" s="11">
        <v>1</v>
      </c>
      <c r="L26" s="11">
        <v>1</v>
      </c>
      <c r="M26" s="11">
        <v>458</v>
      </c>
      <c r="N26" s="28">
        <f>L26/M26</f>
        <v>2.1834061135371178E-3</v>
      </c>
      <c r="O26" s="27">
        <f>G26/L26</f>
        <v>39</v>
      </c>
      <c r="P26" s="25">
        <v>1.2030389673345354E-4</v>
      </c>
      <c r="Q26" s="29">
        <v>4495</v>
      </c>
      <c r="R26" s="4"/>
      <c r="S26" s="4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</row>
    <row r="27" spans="1:173">
      <c r="A27" s="11" t="s">
        <v>662</v>
      </c>
      <c r="B27" s="11" t="s">
        <v>119</v>
      </c>
      <c r="C27" s="12" t="s">
        <v>120</v>
      </c>
      <c r="D27" s="11" t="s">
        <v>121</v>
      </c>
      <c r="E27" s="27">
        <v>37.950000000000003</v>
      </c>
      <c r="F27" s="11">
        <v>16</v>
      </c>
      <c r="G27" s="11">
        <v>86</v>
      </c>
      <c r="H27" s="11">
        <v>272</v>
      </c>
      <c r="I27" s="28">
        <f t="shared" si="0"/>
        <v>0.31617647058823528</v>
      </c>
      <c r="J27" s="27"/>
      <c r="K27" s="11"/>
      <c r="L27" s="11"/>
      <c r="M27" s="11"/>
      <c r="N27" s="11"/>
      <c r="O27" s="13"/>
      <c r="P27" s="25">
        <v>0.1339433540561985</v>
      </c>
      <c r="Q27" s="29">
        <v>74</v>
      </c>
    </row>
    <row r="28" spans="1:173">
      <c r="A28" s="11" t="s">
        <v>664</v>
      </c>
      <c r="B28" s="11" t="s">
        <v>610</v>
      </c>
      <c r="C28" s="12" t="s">
        <v>611</v>
      </c>
      <c r="D28" s="11" t="s">
        <v>612</v>
      </c>
      <c r="E28" s="27">
        <v>37.76</v>
      </c>
      <c r="F28" s="11">
        <v>17</v>
      </c>
      <c r="G28" s="11">
        <v>164</v>
      </c>
      <c r="H28" s="11">
        <v>134</v>
      </c>
      <c r="I28" s="28">
        <f t="shared" si="0"/>
        <v>1.2238805970149254</v>
      </c>
      <c r="J28" s="27"/>
      <c r="K28" s="11"/>
      <c r="L28" s="11"/>
      <c r="M28" s="11"/>
      <c r="N28" s="11"/>
      <c r="O28" s="13"/>
      <c r="P28" s="25">
        <v>4.0184624183325912E-2</v>
      </c>
      <c r="Q28" s="29">
        <v>198</v>
      </c>
    </row>
    <row r="29" spans="1:173">
      <c r="A29" s="11" t="s">
        <v>663</v>
      </c>
      <c r="B29" s="11" t="s">
        <v>248</v>
      </c>
      <c r="C29" s="12" t="s">
        <v>249</v>
      </c>
      <c r="D29" s="11" t="s">
        <v>250</v>
      </c>
      <c r="E29" s="27">
        <v>37.76</v>
      </c>
      <c r="F29" s="11">
        <v>17</v>
      </c>
      <c r="G29" s="11">
        <v>150</v>
      </c>
      <c r="H29" s="11">
        <v>134</v>
      </c>
      <c r="I29" s="28">
        <f t="shared" si="0"/>
        <v>1.1194029850746268</v>
      </c>
      <c r="J29" s="27"/>
      <c r="K29" s="11"/>
      <c r="L29" s="11"/>
      <c r="M29" s="11"/>
      <c r="N29" s="11"/>
      <c r="O29" s="13"/>
      <c r="P29" s="25">
        <v>4.0184624183325912E-2</v>
      </c>
      <c r="Q29" s="29">
        <v>198</v>
      </c>
    </row>
    <row r="30" spans="1:173">
      <c r="A30" s="11" t="s">
        <v>665</v>
      </c>
      <c r="B30" s="11" t="s">
        <v>122</v>
      </c>
      <c r="C30" s="12" t="s">
        <v>123</v>
      </c>
      <c r="D30" s="11" t="s">
        <v>124</v>
      </c>
      <c r="E30" s="27">
        <v>36</v>
      </c>
      <c r="F30" s="11">
        <v>17</v>
      </c>
      <c r="G30" s="11">
        <v>61</v>
      </c>
      <c r="H30" s="11">
        <v>155</v>
      </c>
      <c r="I30" s="28">
        <f t="shared" si="0"/>
        <v>0.3935483870967742</v>
      </c>
      <c r="J30" s="27"/>
      <c r="K30" s="11"/>
      <c r="L30" s="11"/>
      <c r="M30" s="11"/>
      <c r="N30" s="11"/>
      <c r="O30" s="13"/>
      <c r="P30" s="25">
        <v>0.12947776660442445</v>
      </c>
      <c r="Q30" s="29">
        <v>78</v>
      </c>
      <c r="R30" s="19"/>
      <c r="S30" s="19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</row>
    <row r="31" spans="1:173">
      <c r="A31" s="11" t="s">
        <v>666</v>
      </c>
      <c r="B31" s="11" t="s">
        <v>125</v>
      </c>
      <c r="C31" s="12" t="s">
        <v>126</v>
      </c>
      <c r="D31" s="11" t="s">
        <v>127</v>
      </c>
      <c r="E31" s="27">
        <v>33.36</v>
      </c>
      <c r="F31" s="11">
        <v>12</v>
      </c>
      <c r="G31" s="11">
        <v>29</v>
      </c>
      <c r="H31" s="11">
        <v>365</v>
      </c>
      <c r="I31" s="28">
        <f t="shared" si="0"/>
        <v>7.9452054794520555E-2</v>
      </c>
      <c r="J31" s="27"/>
      <c r="K31" s="11"/>
      <c r="L31" s="11"/>
      <c r="M31" s="11"/>
      <c r="N31" s="11"/>
      <c r="O31" s="13"/>
      <c r="P31" s="25">
        <v>1.1323338326536092</v>
      </c>
      <c r="Q31" s="29">
        <v>13</v>
      </c>
    </row>
    <row r="32" spans="1:173">
      <c r="A32" s="11" t="s">
        <v>667</v>
      </c>
      <c r="B32" s="11" t="s">
        <v>128</v>
      </c>
      <c r="C32" s="12" t="s">
        <v>129</v>
      </c>
      <c r="D32" s="11" t="s">
        <v>130</v>
      </c>
      <c r="E32" s="27">
        <v>32.85</v>
      </c>
      <c r="F32" s="11">
        <v>15</v>
      </c>
      <c r="G32" s="11">
        <v>66</v>
      </c>
      <c r="H32" s="11">
        <v>159</v>
      </c>
      <c r="I32" s="28">
        <f t="shared" si="0"/>
        <v>0.41509433962264153</v>
      </c>
      <c r="J32" s="27"/>
      <c r="K32" s="11"/>
      <c r="L32" s="11"/>
      <c r="M32" s="11"/>
      <c r="N32" s="11"/>
      <c r="O32" s="13"/>
      <c r="P32" s="25">
        <v>0.56998531719136825</v>
      </c>
      <c r="Q32" s="29">
        <v>25</v>
      </c>
    </row>
    <row r="33" spans="1:173" s="21" customFormat="1">
      <c r="A33" s="11" t="s">
        <v>668</v>
      </c>
      <c r="B33" s="11" t="s">
        <v>134</v>
      </c>
      <c r="C33" s="12" t="s">
        <v>135</v>
      </c>
      <c r="D33" s="11" t="s">
        <v>136</v>
      </c>
      <c r="E33" s="27">
        <v>31.71</v>
      </c>
      <c r="F33" s="11">
        <v>9</v>
      </c>
      <c r="G33" s="11">
        <v>17</v>
      </c>
      <c r="H33" s="11">
        <v>1562</v>
      </c>
      <c r="I33" s="28">
        <f t="shared" si="0"/>
        <v>1.088348271446863E-2</v>
      </c>
      <c r="J33" s="27"/>
      <c r="K33" s="11"/>
      <c r="L33" s="11"/>
      <c r="M33" s="11"/>
      <c r="N33" s="11"/>
      <c r="O33" s="13"/>
      <c r="P33" s="25">
        <v>4.7247856799215171E-4</v>
      </c>
      <c r="Q33" s="29">
        <v>2853</v>
      </c>
      <c r="R33" s="4"/>
      <c r="S33" s="4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</row>
    <row r="34" spans="1:173">
      <c r="A34" s="11" t="s">
        <v>669</v>
      </c>
      <c r="B34" s="11" t="s">
        <v>347</v>
      </c>
      <c r="C34" s="12" t="s">
        <v>348</v>
      </c>
      <c r="D34" s="11" t="s">
        <v>349</v>
      </c>
      <c r="E34" s="27">
        <v>31.26</v>
      </c>
      <c r="F34" s="11">
        <v>15</v>
      </c>
      <c r="G34" s="11">
        <v>86</v>
      </c>
      <c r="H34" s="11">
        <v>112</v>
      </c>
      <c r="I34" s="28">
        <f t="shared" si="0"/>
        <v>0.7678571428571429</v>
      </c>
      <c r="J34" s="27"/>
      <c r="K34" s="11"/>
      <c r="L34" s="11"/>
      <c r="M34" s="11"/>
      <c r="N34" s="11"/>
      <c r="O34" s="13"/>
      <c r="P34" s="25">
        <v>4.5754473749548552E-3</v>
      </c>
      <c r="Q34" s="29">
        <v>952</v>
      </c>
    </row>
    <row r="35" spans="1:173">
      <c r="A35" s="11" t="s">
        <v>670</v>
      </c>
      <c r="B35" s="11" t="s">
        <v>137</v>
      </c>
      <c r="C35" s="12" t="s">
        <v>138</v>
      </c>
      <c r="D35" s="11" t="s">
        <v>139</v>
      </c>
      <c r="E35" s="27">
        <v>31</v>
      </c>
      <c r="F35" s="11">
        <v>15</v>
      </c>
      <c r="G35" s="11">
        <v>62</v>
      </c>
      <c r="H35" s="11">
        <v>196</v>
      </c>
      <c r="I35" s="28">
        <f t="shared" si="0"/>
        <v>0.31632653061224492</v>
      </c>
      <c r="J35" s="27"/>
      <c r="K35" s="11"/>
      <c r="L35" s="11"/>
      <c r="M35" s="11"/>
      <c r="N35" s="11"/>
      <c r="O35" s="13"/>
      <c r="P35" s="25">
        <v>1.3119281106055425E-2</v>
      </c>
      <c r="Q35" s="29">
        <v>467</v>
      </c>
    </row>
    <row r="36" spans="1:173">
      <c r="A36" s="11" t="s">
        <v>671</v>
      </c>
      <c r="B36" s="11" t="s">
        <v>140</v>
      </c>
      <c r="C36" s="12" t="s">
        <v>141</v>
      </c>
      <c r="D36" s="11" t="s">
        <v>142</v>
      </c>
      <c r="E36" s="27">
        <v>29.93</v>
      </c>
      <c r="F36" s="11">
        <v>15</v>
      </c>
      <c r="G36" s="11">
        <v>61</v>
      </c>
      <c r="H36" s="11">
        <v>129</v>
      </c>
      <c r="I36" s="28">
        <f t="shared" ref="I36:I67" si="1">G36/H36</f>
        <v>0.47286821705426357</v>
      </c>
      <c r="J36" s="27"/>
      <c r="K36" s="11"/>
      <c r="L36" s="11"/>
      <c r="M36" s="11"/>
      <c r="N36" s="11"/>
      <c r="O36" s="13"/>
      <c r="P36" s="25">
        <v>7.4593917059007087E-2</v>
      </c>
      <c r="Q36" s="29">
        <v>125</v>
      </c>
    </row>
    <row r="37" spans="1:173">
      <c r="A37" s="11" t="s">
        <v>672</v>
      </c>
      <c r="B37" s="11" t="s">
        <v>143</v>
      </c>
      <c r="C37" s="12" t="s">
        <v>144</v>
      </c>
      <c r="D37" s="11" t="s">
        <v>145</v>
      </c>
      <c r="E37" s="27">
        <v>29.73</v>
      </c>
      <c r="F37" s="11">
        <v>11</v>
      </c>
      <c r="G37" s="11">
        <v>16</v>
      </c>
      <c r="H37" s="11">
        <v>741</v>
      </c>
      <c r="I37" s="28">
        <f t="shared" si="1"/>
        <v>2.1592442645074223E-2</v>
      </c>
      <c r="J37" s="27"/>
      <c r="K37" s="11"/>
      <c r="L37" s="11"/>
      <c r="M37" s="11"/>
      <c r="N37" s="11"/>
      <c r="O37" s="13"/>
      <c r="P37" s="25">
        <v>2.8235132834009136E-4</v>
      </c>
      <c r="Q37" s="29">
        <v>3465</v>
      </c>
    </row>
    <row r="38" spans="1:173">
      <c r="A38" s="11" t="s">
        <v>673</v>
      </c>
      <c r="B38" s="11" t="s">
        <v>146</v>
      </c>
      <c r="C38" s="12" t="s">
        <v>147</v>
      </c>
      <c r="D38" s="11" t="s">
        <v>148</v>
      </c>
      <c r="E38" s="27">
        <v>29.59</v>
      </c>
      <c r="F38" s="11">
        <v>14</v>
      </c>
      <c r="G38" s="11">
        <v>47</v>
      </c>
      <c r="H38" s="11">
        <v>340</v>
      </c>
      <c r="I38" s="28">
        <f t="shared" si="1"/>
        <v>0.13823529411764707</v>
      </c>
      <c r="J38" s="27"/>
      <c r="K38" s="11"/>
      <c r="L38" s="11"/>
      <c r="M38" s="11"/>
      <c r="N38" s="11"/>
      <c r="O38" s="13"/>
      <c r="P38" s="25">
        <v>2.881031991305294E-2</v>
      </c>
      <c r="Q38" s="29">
        <v>255</v>
      </c>
    </row>
    <row r="39" spans="1:173">
      <c r="A39" s="11" t="s">
        <v>674</v>
      </c>
      <c r="B39" s="11" t="s">
        <v>224</v>
      </c>
      <c r="C39" s="12" t="s">
        <v>225</v>
      </c>
      <c r="D39" s="11" t="s">
        <v>226</v>
      </c>
      <c r="E39" s="27">
        <v>29.35</v>
      </c>
      <c r="F39" s="11">
        <v>13</v>
      </c>
      <c r="G39" s="11">
        <v>42</v>
      </c>
      <c r="H39" s="11">
        <v>193</v>
      </c>
      <c r="I39" s="28">
        <f t="shared" si="1"/>
        <v>0.21761658031088082</v>
      </c>
      <c r="J39" s="27"/>
      <c r="K39" s="11"/>
      <c r="L39" s="11"/>
      <c r="M39" s="11"/>
      <c r="N39" s="11"/>
      <c r="O39" s="13"/>
      <c r="P39" s="25">
        <v>8.421515466094931E-4</v>
      </c>
      <c r="Q39" s="29">
        <v>2263</v>
      </c>
      <c r="R39" s="19"/>
      <c r="S39" s="19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</row>
    <row r="40" spans="1:173" s="21" customFormat="1">
      <c r="A40" s="11" t="s">
        <v>675</v>
      </c>
      <c r="B40" s="11" t="s">
        <v>64</v>
      </c>
      <c r="C40" s="12" t="s">
        <v>65</v>
      </c>
      <c r="D40" s="11" t="s">
        <v>66</v>
      </c>
      <c r="E40" s="27">
        <v>28.6</v>
      </c>
      <c r="F40" s="11">
        <v>14</v>
      </c>
      <c r="G40" s="11">
        <v>53</v>
      </c>
      <c r="H40" s="11">
        <v>130</v>
      </c>
      <c r="I40" s="28">
        <f t="shared" si="1"/>
        <v>0.40769230769230769</v>
      </c>
      <c r="J40" s="27">
        <v>2.0099999999999998</v>
      </c>
      <c r="K40" s="11">
        <v>1</v>
      </c>
      <c r="L40" s="11">
        <v>1</v>
      </c>
      <c r="M40" s="11">
        <v>130</v>
      </c>
      <c r="N40" s="28">
        <f>L40/M40</f>
        <v>7.6923076923076927E-3</v>
      </c>
      <c r="O40" s="27">
        <f>G40/L40</f>
        <v>53</v>
      </c>
      <c r="P40" s="25">
        <v>0.51506344543396088</v>
      </c>
      <c r="Q40" s="29">
        <v>32</v>
      </c>
      <c r="R40" s="4"/>
      <c r="S40" s="4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</row>
    <row r="41" spans="1:173">
      <c r="A41" s="11" t="s">
        <v>676</v>
      </c>
      <c r="B41" s="11" t="s">
        <v>149</v>
      </c>
      <c r="C41" s="12" t="s">
        <v>150</v>
      </c>
      <c r="D41" s="11" t="s">
        <v>151</v>
      </c>
      <c r="E41" s="27">
        <v>26.64</v>
      </c>
      <c r="F41" s="11">
        <v>12</v>
      </c>
      <c r="G41" s="11">
        <v>26</v>
      </c>
      <c r="H41" s="11">
        <v>322</v>
      </c>
      <c r="I41" s="28">
        <f t="shared" si="1"/>
        <v>8.0745341614906832E-2</v>
      </c>
      <c r="J41" s="27"/>
      <c r="K41" s="11"/>
      <c r="L41" s="11"/>
      <c r="M41" s="11"/>
      <c r="N41" s="11"/>
      <c r="O41" s="13"/>
      <c r="P41" s="25">
        <v>9.873640371177439E-2</v>
      </c>
      <c r="Q41" s="29">
        <v>99</v>
      </c>
    </row>
    <row r="42" spans="1:173">
      <c r="A42" s="11" t="s">
        <v>677</v>
      </c>
      <c r="B42" s="11" t="s">
        <v>152</v>
      </c>
      <c r="C42" s="12" t="s">
        <v>153</v>
      </c>
      <c r="D42" s="11" t="s">
        <v>154</v>
      </c>
      <c r="E42" s="27">
        <v>26.61</v>
      </c>
      <c r="F42" s="11">
        <v>12</v>
      </c>
      <c r="G42" s="11">
        <v>37</v>
      </c>
      <c r="H42" s="11">
        <v>262</v>
      </c>
      <c r="I42" s="28">
        <f t="shared" si="1"/>
        <v>0.14122137404580154</v>
      </c>
      <c r="J42" s="27"/>
      <c r="K42" s="11"/>
      <c r="L42" s="11"/>
      <c r="M42" s="11"/>
      <c r="N42" s="11"/>
      <c r="O42" s="13"/>
      <c r="P42" s="25">
        <v>4.3193232830418538E-4</v>
      </c>
      <c r="Q42" s="29">
        <v>2951</v>
      </c>
    </row>
    <row r="43" spans="1:173">
      <c r="A43" s="11" t="s">
        <v>678</v>
      </c>
      <c r="B43" s="11" t="s">
        <v>487</v>
      </c>
      <c r="C43" s="12" t="s">
        <v>488</v>
      </c>
      <c r="D43" s="11" t="s">
        <v>489</v>
      </c>
      <c r="E43" s="27">
        <v>26.35</v>
      </c>
      <c r="F43" s="11">
        <v>13</v>
      </c>
      <c r="G43" s="11">
        <v>71</v>
      </c>
      <c r="H43" s="11">
        <v>143</v>
      </c>
      <c r="I43" s="28">
        <f t="shared" si="1"/>
        <v>0.49650349650349651</v>
      </c>
      <c r="J43" s="27"/>
      <c r="K43" s="11"/>
      <c r="L43" s="11"/>
      <c r="M43" s="11"/>
      <c r="N43" s="11"/>
      <c r="O43" s="13"/>
      <c r="P43" s="25">
        <v>0.25283961995967719</v>
      </c>
      <c r="Q43" s="29">
        <v>50</v>
      </c>
    </row>
    <row r="44" spans="1:173">
      <c r="A44" s="11" t="s">
        <v>679</v>
      </c>
      <c r="B44" s="11" t="s">
        <v>155</v>
      </c>
      <c r="C44" s="12" t="s">
        <v>156</v>
      </c>
      <c r="D44" s="11" t="s">
        <v>157</v>
      </c>
      <c r="E44" s="27">
        <v>26.3</v>
      </c>
      <c r="F44" s="11">
        <v>11</v>
      </c>
      <c r="G44" s="11">
        <v>23</v>
      </c>
      <c r="H44" s="11">
        <v>283</v>
      </c>
      <c r="I44" s="28">
        <f t="shared" si="1"/>
        <v>8.1272084805653705E-2</v>
      </c>
      <c r="J44" s="27"/>
      <c r="K44" s="11"/>
      <c r="L44" s="11"/>
      <c r="M44" s="11"/>
      <c r="N44" s="11"/>
      <c r="O44" s="13"/>
      <c r="P44" s="25">
        <v>0.2207310754015368</v>
      </c>
      <c r="Q44" s="29">
        <v>60</v>
      </c>
    </row>
    <row r="45" spans="1:173">
      <c r="A45" s="11" t="s">
        <v>680</v>
      </c>
      <c r="B45" s="11" t="s">
        <v>158</v>
      </c>
      <c r="C45" s="12" t="s">
        <v>159</v>
      </c>
      <c r="D45" s="11" t="s">
        <v>160</v>
      </c>
      <c r="E45" s="27">
        <v>26.03</v>
      </c>
      <c r="F45" s="11">
        <v>13</v>
      </c>
      <c r="G45" s="11">
        <v>14</v>
      </c>
      <c r="H45" s="11">
        <v>10325</v>
      </c>
      <c r="I45" s="28">
        <f t="shared" si="1"/>
        <v>1.3559322033898306E-3</v>
      </c>
      <c r="J45" s="27"/>
      <c r="K45" s="11"/>
      <c r="L45" s="11"/>
      <c r="M45" s="11"/>
      <c r="N45" s="11"/>
      <c r="O45" s="13"/>
      <c r="P45" s="25">
        <v>16.4377</v>
      </c>
      <c r="Q45" s="29">
        <v>1</v>
      </c>
    </row>
    <row r="46" spans="1:173">
      <c r="A46" s="11" t="s">
        <v>681</v>
      </c>
      <c r="B46" s="11" t="s">
        <v>161</v>
      </c>
      <c r="C46" s="12" t="s">
        <v>162</v>
      </c>
      <c r="D46" s="11" t="s">
        <v>163</v>
      </c>
      <c r="E46" s="27">
        <v>25.92</v>
      </c>
      <c r="F46" s="11">
        <v>12</v>
      </c>
      <c r="G46" s="11">
        <v>38</v>
      </c>
      <c r="H46" s="11">
        <v>194</v>
      </c>
      <c r="I46" s="28">
        <f t="shared" si="1"/>
        <v>0.19587628865979381</v>
      </c>
      <c r="J46" s="27"/>
      <c r="K46" s="11"/>
      <c r="L46" s="11"/>
      <c r="M46" s="11"/>
      <c r="N46" s="11"/>
      <c r="O46" s="13"/>
      <c r="P46" s="25">
        <v>2.1283539903715898E-3</v>
      </c>
      <c r="Q46" s="29">
        <v>1471</v>
      </c>
    </row>
    <row r="47" spans="1:173" s="21" customFormat="1">
      <c r="A47" s="11" t="s">
        <v>682</v>
      </c>
      <c r="B47" s="11" t="s">
        <v>550</v>
      </c>
      <c r="C47" s="12" t="s">
        <v>551</v>
      </c>
      <c r="D47" s="11" t="s">
        <v>552</v>
      </c>
      <c r="E47" s="27">
        <v>25.66</v>
      </c>
      <c r="F47" s="11">
        <v>12</v>
      </c>
      <c r="G47" s="11">
        <v>67</v>
      </c>
      <c r="H47" s="11">
        <v>216</v>
      </c>
      <c r="I47" s="28">
        <f t="shared" si="1"/>
        <v>0.31018518518518517</v>
      </c>
      <c r="J47" s="27"/>
      <c r="K47" s="11"/>
      <c r="L47" s="11"/>
      <c r="M47" s="11"/>
      <c r="N47" s="11"/>
      <c r="O47" s="13"/>
      <c r="P47" s="25">
        <v>7.9336985759903556E-4</v>
      </c>
      <c r="Q47" s="29">
        <v>2320</v>
      </c>
      <c r="R47" s="4"/>
      <c r="S47" s="4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</row>
    <row r="48" spans="1:173">
      <c r="A48" s="11" t="s">
        <v>683</v>
      </c>
      <c r="B48" s="11" t="s">
        <v>338</v>
      </c>
      <c r="C48" s="12" t="s">
        <v>339</v>
      </c>
      <c r="D48" s="11" t="s">
        <v>340</v>
      </c>
      <c r="E48" s="27">
        <v>25.55</v>
      </c>
      <c r="F48" s="11">
        <v>9</v>
      </c>
      <c r="G48" s="11">
        <v>50</v>
      </c>
      <c r="H48" s="11">
        <v>269</v>
      </c>
      <c r="I48" s="28">
        <f t="shared" si="1"/>
        <v>0.18587360594795538</v>
      </c>
      <c r="J48" s="27"/>
      <c r="K48" s="11"/>
      <c r="L48" s="11"/>
      <c r="M48" s="11"/>
      <c r="N48" s="11"/>
      <c r="O48" s="13"/>
      <c r="P48" s="25">
        <v>7.5095486664178424E-3</v>
      </c>
      <c r="Q48" s="29">
        <v>705</v>
      </c>
    </row>
    <row r="49" spans="1:173">
      <c r="A49" s="11" t="s">
        <v>684</v>
      </c>
      <c r="B49" s="11" t="s">
        <v>164</v>
      </c>
      <c r="C49" s="12" t="s">
        <v>165</v>
      </c>
      <c r="D49" s="11" t="s">
        <v>166</v>
      </c>
      <c r="E49" s="27">
        <v>23.84</v>
      </c>
      <c r="F49" s="11">
        <v>12</v>
      </c>
      <c r="G49" s="11">
        <v>25</v>
      </c>
      <c r="H49" s="11">
        <v>276</v>
      </c>
      <c r="I49" s="28">
        <f t="shared" si="1"/>
        <v>9.0579710144927536E-2</v>
      </c>
      <c r="J49" s="27"/>
      <c r="K49" s="11"/>
      <c r="L49" s="11"/>
      <c r="M49" s="11"/>
      <c r="N49" s="11"/>
      <c r="O49" s="13"/>
      <c r="P49" s="25">
        <v>5.1072729529955119E-2</v>
      </c>
      <c r="Q49" s="29">
        <v>163</v>
      </c>
    </row>
    <row r="50" spans="1:173">
      <c r="A50" s="11" t="s">
        <v>685</v>
      </c>
      <c r="B50" s="11" t="s">
        <v>167</v>
      </c>
      <c r="C50" s="12" t="s">
        <v>168</v>
      </c>
      <c r="D50" s="11" t="s">
        <v>169</v>
      </c>
      <c r="E50" s="27">
        <v>23.2</v>
      </c>
      <c r="F50" s="11">
        <v>10</v>
      </c>
      <c r="G50" s="11">
        <v>16</v>
      </c>
      <c r="H50" s="11">
        <v>342</v>
      </c>
      <c r="I50" s="28">
        <f t="shared" si="1"/>
        <v>4.6783625730994149E-2</v>
      </c>
      <c r="J50" s="27"/>
      <c r="K50" s="11"/>
      <c r="L50" s="11"/>
      <c r="M50" s="11"/>
      <c r="N50" s="11"/>
      <c r="O50" s="13"/>
      <c r="P50" s="25">
        <v>1.5736341862915282E-5</v>
      </c>
      <c r="Q50" s="29">
        <v>6852</v>
      </c>
    </row>
    <row r="51" spans="1:173">
      <c r="A51" s="11" t="s">
        <v>686</v>
      </c>
      <c r="B51" s="11" t="s">
        <v>305</v>
      </c>
      <c r="C51" s="12" t="s">
        <v>306</v>
      </c>
      <c r="D51" s="11" t="s">
        <v>307</v>
      </c>
      <c r="E51" s="27">
        <v>23.04</v>
      </c>
      <c r="F51" s="11">
        <v>11</v>
      </c>
      <c r="G51" s="11">
        <v>42</v>
      </c>
      <c r="H51" s="11">
        <v>133</v>
      </c>
      <c r="I51" s="28">
        <f t="shared" si="1"/>
        <v>0.31578947368421051</v>
      </c>
      <c r="J51" s="27"/>
      <c r="K51" s="11"/>
      <c r="L51" s="11"/>
      <c r="M51" s="11"/>
      <c r="N51" s="11"/>
      <c r="O51" s="13"/>
      <c r="P51" s="25">
        <v>8.4069537679032358E-3</v>
      </c>
      <c r="Q51" s="29">
        <v>643</v>
      </c>
    </row>
    <row r="52" spans="1:173">
      <c r="A52" s="11" t="s">
        <v>687</v>
      </c>
      <c r="B52" s="11" t="s">
        <v>170</v>
      </c>
      <c r="C52" s="12" t="s">
        <v>171</v>
      </c>
      <c r="D52" s="11" t="s">
        <v>172</v>
      </c>
      <c r="E52" s="27">
        <v>22.62</v>
      </c>
      <c r="F52" s="11">
        <v>11</v>
      </c>
      <c r="G52" s="11">
        <v>40</v>
      </c>
      <c r="H52" s="11">
        <v>183</v>
      </c>
      <c r="I52" s="28">
        <f t="shared" si="1"/>
        <v>0.21857923497267759</v>
      </c>
      <c r="J52" s="27"/>
      <c r="K52" s="11"/>
      <c r="L52" s="11"/>
      <c r="M52" s="11"/>
      <c r="N52" s="11"/>
      <c r="O52" s="13"/>
      <c r="P52" s="25">
        <v>2.6614739415931066E-2</v>
      </c>
      <c r="Q52" s="29">
        <v>271</v>
      </c>
    </row>
    <row r="53" spans="1:173">
      <c r="A53" s="11" t="s">
        <v>688</v>
      </c>
      <c r="B53" s="11" t="s">
        <v>173</v>
      </c>
      <c r="C53" s="12" t="s">
        <v>174</v>
      </c>
      <c r="D53" s="11" t="s">
        <v>175</v>
      </c>
      <c r="E53" s="27">
        <v>21.73</v>
      </c>
      <c r="F53" s="11">
        <v>10</v>
      </c>
      <c r="G53" s="11">
        <v>38</v>
      </c>
      <c r="H53" s="11">
        <v>100</v>
      </c>
      <c r="I53" s="28">
        <f t="shared" si="1"/>
        <v>0.38</v>
      </c>
      <c r="J53" s="27"/>
      <c r="K53" s="11"/>
      <c r="L53" s="11"/>
      <c r="M53" s="11"/>
      <c r="N53" s="11"/>
      <c r="O53" s="13"/>
      <c r="P53" s="25">
        <v>1.2956675476016533</v>
      </c>
      <c r="Q53" s="29">
        <v>11</v>
      </c>
    </row>
    <row r="54" spans="1:173" s="21" customFormat="1">
      <c r="A54" s="11" t="s">
        <v>689</v>
      </c>
      <c r="B54" s="11" t="s">
        <v>176</v>
      </c>
      <c r="C54" s="12" t="s">
        <v>177</v>
      </c>
      <c r="D54" s="11" t="s">
        <v>178</v>
      </c>
      <c r="E54" s="27">
        <v>21.11</v>
      </c>
      <c r="F54" s="11">
        <v>8</v>
      </c>
      <c r="G54" s="11">
        <v>25</v>
      </c>
      <c r="H54" s="11">
        <v>182</v>
      </c>
      <c r="I54" s="28">
        <f t="shared" si="1"/>
        <v>0.13736263736263737</v>
      </c>
      <c r="J54" s="27"/>
      <c r="K54" s="11"/>
      <c r="L54" s="11"/>
      <c r="M54" s="11"/>
      <c r="N54" s="11"/>
      <c r="O54" s="13"/>
      <c r="P54" s="25">
        <v>0</v>
      </c>
      <c r="Q54" s="26" t="s">
        <v>854</v>
      </c>
      <c r="R54" s="4"/>
      <c r="S54" s="4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</row>
    <row r="55" spans="1:173">
      <c r="A55" s="11" t="s">
        <v>690</v>
      </c>
      <c r="B55" s="11" t="s">
        <v>179</v>
      </c>
      <c r="C55" s="12" t="s">
        <v>180</v>
      </c>
      <c r="D55" s="11" t="s">
        <v>181</v>
      </c>
      <c r="E55" s="27">
        <v>20.07</v>
      </c>
      <c r="F55" s="11">
        <v>9</v>
      </c>
      <c r="G55" s="11">
        <v>24</v>
      </c>
      <c r="H55" s="11">
        <v>178</v>
      </c>
      <c r="I55" s="28">
        <f t="shared" si="1"/>
        <v>0.1348314606741573</v>
      </c>
      <c r="J55" s="27"/>
      <c r="K55" s="11"/>
      <c r="L55" s="11"/>
      <c r="M55" s="11"/>
      <c r="N55" s="11"/>
      <c r="O55" s="13"/>
      <c r="P55" s="25">
        <v>7.5566314906294618E-2</v>
      </c>
      <c r="Q55" s="29">
        <v>124</v>
      </c>
      <c r="R55" s="19"/>
      <c r="S55" s="19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</row>
    <row r="56" spans="1:173" s="21" customFormat="1">
      <c r="A56" s="11" t="s">
        <v>691</v>
      </c>
      <c r="B56" s="11" t="s">
        <v>182</v>
      </c>
      <c r="C56" s="12" t="s">
        <v>183</v>
      </c>
      <c r="D56" s="11" t="s">
        <v>184</v>
      </c>
      <c r="E56" s="27">
        <v>19.77</v>
      </c>
      <c r="F56" s="11">
        <v>9</v>
      </c>
      <c r="G56" s="11">
        <v>18</v>
      </c>
      <c r="H56" s="11">
        <v>282</v>
      </c>
      <c r="I56" s="28">
        <f t="shared" si="1"/>
        <v>6.3829787234042548E-2</v>
      </c>
      <c r="J56" s="27"/>
      <c r="K56" s="11"/>
      <c r="L56" s="11"/>
      <c r="M56" s="11"/>
      <c r="N56" s="11"/>
      <c r="O56" s="13"/>
      <c r="P56" s="25">
        <v>3.3092268170720196E-3</v>
      </c>
      <c r="Q56" s="29">
        <v>1147</v>
      </c>
      <c r="R56" s="4"/>
      <c r="S56" s="4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</row>
    <row r="57" spans="1:173">
      <c r="A57" s="11" t="s">
        <v>692</v>
      </c>
      <c r="B57" s="11" t="s">
        <v>185</v>
      </c>
      <c r="C57" s="12" t="s">
        <v>186</v>
      </c>
      <c r="D57" s="11" t="s">
        <v>187</v>
      </c>
      <c r="E57" s="27">
        <v>19.239999999999998</v>
      </c>
      <c r="F57" s="11">
        <v>8</v>
      </c>
      <c r="G57" s="11">
        <v>23</v>
      </c>
      <c r="H57" s="11">
        <v>134</v>
      </c>
      <c r="I57" s="28">
        <f t="shared" si="1"/>
        <v>0.17164179104477612</v>
      </c>
      <c r="J57" s="27"/>
      <c r="K57" s="11"/>
      <c r="L57" s="11"/>
      <c r="M57" s="11"/>
      <c r="N57" s="11"/>
      <c r="O57" s="13"/>
      <c r="P57" s="25">
        <v>3.7841808742111738E-5</v>
      </c>
      <c r="Q57" s="29">
        <v>5900</v>
      </c>
    </row>
    <row r="58" spans="1:173">
      <c r="A58" s="11" t="s">
        <v>693</v>
      </c>
      <c r="B58" s="11" t="s">
        <v>188</v>
      </c>
      <c r="C58" s="12" t="s">
        <v>189</v>
      </c>
      <c r="D58" s="11" t="s">
        <v>190</v>
      </c>
      <c r="E58" s="27">
        <v>19.05</v>
      </c>
      <c r="F58" s="11">
        <v>7</v>
      </c>
      <c r="G58" s="11">
        <v>25</v>
      </c>
      <c r="H58" s="11">
        <v>132</v>
      </c>
      <c r="I58" s="28">
        <f t="shared" si="1"/>
        <v>0.18939393939393939</v>
      </c>
      <c r="J58" s="27"/>
      <c r="K58" s="11"/>
      <c r="L58" s="11"/>
      <c r="M58" s="11"/>
      <c r="N58" s="11"/>
      <c r="O58" s="13"/>
      <c r="P58" s="25">
        <v>1.5466141467856964E-3</v>
      </c>
      <c r="Q58" s="29">
        <v>1723</v>
      </c>
    </row>
    <row r="59" spans="1:173">
      <c r="A59" s="11" t="s">
        <v>694</v>
      </c>
      <c r="B59" s="11" t="s">
        <v>191</v>
      </c>
      <c r="C59" s="12" t="s">
        <v>192</v>
      </c>
      <c r="D59" s="11" t="s">
        <v>193</v>
      </c>
      <c r="E59" s="27">
        <v>18.63</v>
      </c>
      <c r="F59" s="11">
        <v>10</v>
      </c>
      <c r="G59" s="11">
        <v>44</v>
      </c>
      <c r="H59" s="11">
        <v>46</v>
      </c>
      <c r="I59" s="28">
        <f t="shared" si="1"/>
        <v>0.95652173913043481</v>
      </c>
      <c r="J59" s="27"/>
      <c r="K59" s="11"/>
      <c r="L59" s="11"/>
      <c r="M59" s="11"/>
      <c r="N59" s="11"/>
      <c r="O59" s="13"/>
      <c r="P59" s="25">
        <v>6.1658275147069563E-2</v>
      </c>
      <c r="Q59" s="29">
        <v>143</v>
      </c>
    </row>
    <row r="60" spans="1:173">
      <c r="A60" s="11" t="s">
        <v>695</v>
      </c>
      <c r="B60" s="11" t="s">
        <v>194</v>
      </c>
      <c r="C60" s="12" t="s">
        <v>195</v>
      </c>
      <c r="D60" s="11" t="s">
        <v>196</v>
      </c>
      <c r="E60" s="27">
        <v>18.63</v>
      </c>
      <c r="F60" s="11">
        <v>9</v>
      </c>
      <c r="G60" s="11">
        <v>16</v>
      </c>
      <c r="H60" s="11">
        <v>153</v>
      </c>
      <c r="I60" s="28">
        <f t="shared" si="1"/>
        <v>0.10457516339869281</v>
      </c>
      <c r="J60" s="27"/>
      <c r="K60" s="11"/>
      <c r="L60" s="11"/>
      <c r="M60" s="11"/>
      <c r="N60" s="11"/>
      <c r="O60" s="13"/>
      <c r="P60" s="25">
        <v>1.2063557985664275E-3</v>
      </c>
      <c r="Q60" s="29">
        <v>1934</v>
      </c>
    </row>
    <row r="61" spans="1:173" s="21" customFormat="1">
      <c r="A61" s="11" t="s">
        <v>696</v>
      </c>
      <c r="B61" s="11" t="s">
        <v>197</v>
      </c>
      <c r="C61" s="12" t="s">
        <v>198</v>
      </c>
      <c r="D61" s="11" t="s">
        <v>199</v>
      </c>
      <c r="E61" s="27">
        <v>18.399999999999999</v>
      </c>
      <c r="F61" s="11">
        <v>9</v>
      </c>
      <c r="G61" s="11">
        <v>22</v>
      </c>
      <c r="H61" s="11">
        <v>151</v>
      </c>
      <c r="I61" s="28">
        <f t="shared" si="1"/>
        <v>0.14569536423841059</v>
      </c>
      <c r="J61" s="27"/>
      <c r="K61" s="11"/>
      <c r="L61" s="11"/>
      <c r="M61" s="11"/>
      <c r="N61" s="11"/>
      <c r="O61" s="13"/>
      <c r="P61" s="25">
        <v>2.7353341108593554E-3</v>
      </c>
      <c r="Q61" s="29">
        <v>1300</v>
      </c>
      <c r="R61" s="4"/>
      <c r="S61" s="4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</row>
    <row r="62" spans="1:173" s="3" customFormat="1">
      <c r="A62" s="11" t="s">
        <v>697</v>
      </c>
      <c r="B62" s="11" t="s">
        <v>203</v>
      </c>
      <c r="C62" s="12" t="s">
        <v>204</v>
      </c>
      <c r="D62" s="11" t="s">
        <v>205</v>
      </c>
      <c r="E62" s="27">
        <v>17.87</v>
      </c>
      <c r="F62" s="11">
        <v>7</v>
      </c>
      <c r="G62" s="11">
        <v>14</v>
      </c>
      <c r="H62" s="11">
        <v>181</v>
      </c>
      <c r="I62" s="28">
        <f t="shared" si="1"/>
        <v>7.7348066298342538E-2</v>
      </c>
      <c r="J62" s="27"/>
      <c r="K62" s="11"/>
      <c r="L62" s="11"/>
      <c r="M62" s="11"/>
      <c r="N62" s="11"/>
      <c r="O62" s="13"/>
      <c r="P62" s="25">
        <v>8.0556123493669141E-3</v>
      </c>
      <c r="Q62" s="29">
        <v>660</v>
      </c>
      <c r="R62" s="4"/>
      <c r="S62" s="4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</row>
    <row r="63" spans="1:173">
      <c r="A63" s="11" t="s">
        <v>698</v>
      </c>
      <c r="B63" s="11" t="s">
        <v>206</v>
      </c>
      <c r="C63" s="12" t="s">
        <v>207</v>
      </c>
      <c r="D63" s="11" t="s">
        <v>208</v>
      </c>
      <c r="E63" s="27">
        <v>17.690000000000001</v>
      </c>
      <c r="F63" s="11">
        <v>8</v>
      </c>
      <c r="G63" s="11">
        <v>25</v>
      </c>
      <c r="H63" s="11">
        <v>291</v>
      </c>
      <c r="I63" s="28">
        <f t="shared" si="1"/>
        <v>8.5910652920962199E-2</v>
      </c>
      <c r="J63" s="27"/>
      <c r="K63" s="11"/>
      <c r="L63" s="11"/>
      <c r="M63" s="11"/>
      <c r="N63" s="11"/>
      <c r="O63" s="13"/>
      <c r="P63" s="25">
        <v>3.5372791907462009E-3</v>
      </c>
      <c r="Q63" s="29">
        <v>1112</v>
      </c>
      <c r="R63" s="19"/>
      <c r="S63" s="19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</row>
    <row r="64" spans="1:173">
      <c r="A64" s="11" t="s">
        <v>699</v>
      </c>
      <c r="B64" s="11" t="s">
        <v>230</v>
      </c>
      <c r="C64" s="12" t="s">
        <v>231</v>
      </c>
      <c r="D64" s="11" t="s">
        <v>232</v>
      </c>
      <c r="E64" s="27">
        <v>16.78</v>
      </c>
      <c r="F64" s="11">
        <v>8</v>
      </c>
      <c r="G64" s="11">
        <v>22</v>
      </c>
      <c r="H64" s="11">
        <v>204</v>
      </c>
      <c r="I64" s="28">
        <f t="shared" si="1"/>
        <v>0.10784313725490197</v>
      </c>
      <c r="J64" s="27"/>
      <c r="K64" s="11"/>
      <c r="L64" s="11"/>
      <c r="M64" s="11"/>
      <c r="N64" s="11"/>
      <c r="O64" s="13"/>
      <c r="P64" s="25">
        <v>8.7564345250035203E-3</v>
      </c>
      <c r="Q64" s="29">
        <v>620</v>
      </c>
    </row>
    <row r="65" spans="1:173">
      <c r="A65" s="11" t="s">
        <v>700</v>
      </c>
      <c r="B65" s="11" t="s">
        <v>209</v>
      </c>
      <c r="C65" s="12" t="s">
        <v>210</v>
      </c>
      <c r="D65" s="11" t="s">
        <v>211</v>
      </c>
      <c r="E65" s="27">
        <v>16.5</v>
      </c>
      <c r="F65" s="11">
        <v>8</v>
      </c>
      <c r="G65" s="11">
        <v>10</v>
      </c>
      <c r="H65" s="11">
        <v>251</v>
      </c>
      <c r="I65" s="28">
        <f t="shared" si="1"/>
        <v>3.9840637450199202E-2</v>
      </c>
      <c r="J65" s="27"/>
      <c r="K65" s="11"/>
      <c r="L65" s="11"/>
      <c r="M65" s="11"/>
      <c r="N65" s="11"/>
      <c r="O65" s="13"/>
      <c r="P65" s="25">
        <v>4.1710366562752732E-3</v>
      </c>
      <c r="Q65" s="29">
        <v>1001</v>
      </c>
    </row>
    <row r="66" spans="1:173">
      <c r="A66" s="11" t="s">
        <v>701</v>
      </c>
      <c r="B66" s="11" t="s">
        <v>212</v>
      </c>
      <c r="C66" s="12" t="s">
        <v>213</v>
      </c>
      <c r="D66" s="11" t="s">
        <v>214</v>
      </c>
      <c r="E66" s="27">
        <v>16.420000000000002</v>
      </c>
      <c r="F66" s="11">
        <v>7</v>
      </c>
      <c r="G66" s="11">
        <v>19</v>
      </c>
      <c r="H66" s="11">
        <v>776</v>
      </c>
      <c r="I66" s="28">
        <f t="shared" si="1"/>
        <v>2.4484536082474227E-2</v>
      </c>
      <c r="J66" s="27"/>
      <c r="K66" s="11"/>
      <c r="L66" s="11"/>
      <c r="M66" s="11"/>
      <c r="N66" s="11"/>
      <c r="O66" s="13"/>
      <c r="P66" s="25">
        <v>4.228393567560218E-2</v>
      </c>
      <c r="Q66" s="29">
        <v>190</v>
      </c>
    </row>
    <row r="67" spans="1:173">
      <c r="A67" s="11" t="s">
        <v>702</v>
      </c>
      <c r="B67" s="11" t="s">
        <v>215</v>
      </c>
      <c r="C67" s="12" t="s">
        <v>216</v>
      </c>
      <c r="D67" s="11" t="s">
        <v>217</v>
      </c>
      <c r="E67" s="27">
        <v>15.94</v>
      </c>
      <c r="F67" s="11">
        <v>8</v>
      </c>
      <c r="G67" s="11">
        <v>24</v>
      </c>
      <c r="H67" s="11">
        <v>151</v>
      </c>
      <c r="I67" s="28">
        <f t="shared" si="1"/>
        <v>0.15894039735099338</v>
      </c>
      <c r="J67" s="27"/>
      <c r="K67" s="11"/>
      <c r="L67" s="11"/>
      <c r="M67" s="11"/>
      <c r="N67" s="11"/>
      <c r="O67" s="13"/>
      <c r="P67" s="25">
        <v>1.1396955800768716E-3</v>
      </c>
      <c r="Q67" s="29">
        <v>1971</v>
      </c>
    </row>
    <row r="68" spans="1:173">
      <c r="A68" s="11" t="s">
        <v>703</v>
      </c>
      <c r="B68" s="11" t="s">
        <v>218</v>
      </c>
      <c r="C68" s="12" t="s">
        <v>219</v>
      </c>
      <c r="D68" s="11" t="s">
        <v>220</v>
      </c>
      <c r="E68" s="27">
        <v>15.81</v>
      </c>
      <c r="F68" s="11">
        <v>7</v>
      </c>
      <c r="G68" s="11">
        <v>20</v>
      </c>
      <c r="H68" s="11">
        <v>499</v>
      </c>
      <c r="I68" s="28">
        <f t="shared" ref="I68:I99" si="2">G68/H68</f>
        <v>4.0080160320641281E-2</v>
      </c>
      <c r="J68" s="27"/>
      <c r="K68" s="11"/>
      <c r="L68" s="11"/>
      <c r="M68" s="11"/>
      <c r="N68" s="11"/>
      <c r="O68" s="13"/>
      <c r="P68" s="25">
        <v>4.0484756963155011E-2</v>
      </c>
      <c r="Q68" s="29">
        <v>196</v>
      </c>
    </row>
    <row r="69" spans="1:173">
      <c r="A69" s="11" t="s">
        <v>704</v>
      </c>
      <c r="B69" s="11" t="s">
        <v>221</v>
      </c>
      <c r="C69" s="12" t="s">
        <v>222</v>
      </c>
      <c r="D69" s="11" t="s">
        <v>223</v>
      </c>
      <c r="E69" s="27">
        <v>15.5</v>
      </c>
      <c r="F69" s="11">
        <v>7</v>
      </c>
      <c r="G69" s="11">
        <v>15</v>
      </c>
      <c r="H69" s="11">
        <v>240</v>
      </c>
      <c r="I69" s="28">
        <f t="shared" si="2"/>
        <v>6.25E-2</v>
      </c>
      <c r="J69" s="27"/>
      <c r="K69" s="11"/>
      <c r="L69" s="11"/>
      <c r="M69" s="11"/>
      <c r="N69" s="11"/>
      <c r="O69" s="13"/>
      <c r="P69" s="25">
        <v>2.7259499053355896E-3</v>
      </c>
      <c r="Q69" s="29">
        <v>1301</v>
      </c>
    </row>
    <row r="70" spans="1:173">
      <c r="A70" s="11" t="s">
        <v>705</v>
      </c>
      <c r="B70" s="11" t="s">
        <v>227</v>
      </c>
      <c r="C70" s="12" t="s">
        <v>228</v>
      </c>
      <c r="D70" s="11" t="s">
        <v>229</v>
      </c>
      <c r="E70" s="27">
        <v>15.26</v>
      </c>
      <c r="F70" s="11">
        <v>6</v>
      </c>
      <c r="G70" s="11">
        <v>19</v>
      </c>
      <c r="H70" s="11">
        <v>268</v>
      </c>
      <c r="I70" s="28">
        <f t="shared" si="2"/>
        <v>7.0895522388059698E-2</v>
      </c>
      <c r="J70" s="27"/>
      <c r="K70" s="11"/>
      <c r="L70" s="11"/>
      <c r="M70" s="11"/>
      <c r="N70" s="11"/>
      <c r="O70" s="13"/>
      <c r="P70" s="25">
        <v>4.2505597081743396E-3</v>
      </c>
      <c r="Q70" s="29">
        <v>993</v>
      </c>
    </row>
    <row r="71" spans="1:173">
      <c r="A71" s="11" t="s">
        <v>706</v>
      </c>
      <c r="B71" s="11" t="s">
        <v>233</v>
      </c>
      <c r="C71" s="12" t="s">
        <v>234</v>
      </c>
      <c r="D71" s="11" t="s">
        <v>235</v>
      </c>
      <c r="E71" s="27">
        <v>14.84</v>
      </c>
      <c r="F71" s="11">
        <v>7</v>
      </c>
      <c r="G71" s="11">
        <v>21</v>
      </c>
      <c r="H71" s="11">
        <v>175</v>
      </c>
      <c r="I71" s="28">
        <f t="shared" si="2"/>
        <v>0.12</v>
      </c>
      <c r="J71" s="27"/>
      <c r="K71" s="11"/>
      <c r="L71" s="11"/>
      <c r="M71" s="11"/>
      <c r="N71" s="11"/>
      <c r="O71" s="13"/>
      <c r="P71" s="25">
        <v>1.2276320576209976E-3</v>
      </c>
      <c r="Q71" s="29">
        <v>1916</v>
      </c>
      <c r="R71" s="19"/>
      <c r="S71" s="19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</row>
    <row r="72" spans="1:173" s="3" customFormat="1">
      <c r="A72" s="11" t="s">
        <v>707</v>
      </c>
      <c r="B72" s="11" t="s">
        <v>236</v>
      </c>
      <c r="C72" s="12" t="s">
        <v>237</v>
      </c>
      <c r="D72" s="11" t="s">
        <v>238</v>
      </c>
      <c r="E72" s="27">
        <v>14.7</v>
      </c>
      <c r="F72" s="11">
        <v>6</v>
      </c>
      <c r="G72" s="11">
        <v>13</v>
      </c>
      <c r="H72" s="11">
        <v>297</v>
      </c>
      <c r="I72" s="28">
        <f t="shared" si="2"/>
        <v>4.3771043771043773E-2</v>
      </c>
      <c r="J72" s="27"/>
      <c r="K72" s="11"/>
      <c r="L72" s="11"/>
      <c r="M72" s="11"/>
      <c r="N72" s="11"/>
      <c r="O72" s="13"/>
      <c r="P72" s="25">
        <v>8.7248841788734044E-2</v>
      </c>
      <c r="Q72" s="29">
        <v>109</v>
      </c>
      <c r="R72" s="4"/>
      <c r="S72" s="4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</row>
    <row r="73" spans="1:173" s="3" customFormat="1">
      <c r="A73" s="11" t="s">
        <v>708</v>
      </c>
      <c r="B73" s="11" t="s">
        <v>239</v>
      </c>
      <c r="C73" s="12" t="s">
        <v>240</v>
      </c>
      <c r="D73" s="11" t="s">
        <v>241</v>
      </c>
      <c r="E73" s="27">
        <v>14.67</v>
      </c>
      <c r="F73" s="11">
        <v>7</v>
      </c>
      <c r="G73" s="11">
        <v>14</v>
      </c>
      <c r="H73" s="11">
        <v>205</v>
      </c>
      <c r="I73" s="28">
        <f t="shared" si="2"/>
        <v>6.8292682926829273E-2</v>
      </c>
      <c r="J73" s="27"/>
      <c r="K73" s="11"/>
      <c r="L73" s="11"/>
      <c r="M73" s="11"/>
      <c r="N73" s="11"/>
      <c r="O73" s="13"/>
      <c r="P73" s="25">
        <v>9.9310781808137349E-4</v>
      </c>
      <c r="Q73" s="29">
        <v>2094</v>
      </c>
      <c r="R73" s="19"/>
      <c r="S73" s="19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</row>
    <row r="74" spans="1:173">
      <c r="A74" s="11" t="s">
        <v>709</v>
      </c>
      <c r="B74" s="11" t="s">
        <v>242</v>
      </c>
      <c r="C74" s="12" t="s">
        <v>243</v>
      </c>
      <c r="D74" s="11" t="s">
        <v>244</v>
      </c>
      <c r="E74" s="27">
        <v>14.52</v>
      </c>
      <c r="F74" s="11">
        <v>5</v>
      </c>
      <c r="G74" s="11">
        <v>12</v>
      </c>
      <c r="H74" s="11">
        <v>263</v>
      </c>
      <c r="I74" s="28">
        <f t="shared" si="2"/>
        <v>4.5627376425855515E-2</v>
      </c>
      <c r="J74" s="27"/>
      <c r="K74" s="11"/>
      <c r="L74" s="11"/>
      <c r="M74" s="11"/>
      <c r="N74" s="11"/>
      <c r="O74" s="13"/>
      <c r="P74" s="25">
        <v>1.9158340947988961E-2</v>
      </c>
      <c r="Q74" s="29">
        <v>350</v>
      </c>
    </row>
    <row r="75" spans="1:173" s="3" customFormat="1">
      <c r="A75" s="11" t="s">
        <v>710</v>
      </c>
      <c r="B75" s="11" t="s">
        <v>245</v>
      </c>
      <c r="C75" s="12" t="s">
        <v>246</v>
      </c>
      <c r="D75" s="11" t="s">
        <v>247</v>
      </c>
      <c r="E75" s="27">
        <v>14.39</v>
      </c>
      <c r="F75" s="11">
        <v>6</v>
      </c>
      <c r="G75" s="11">
        <v>17</v>
      </c>
      <c r="H75" s="11">
        <v>220</v>
      </c>
      <c r="I75" s="28">
        <f t="shared" si="2"/>
        <v>7.7272727272727271E-2</v>
      </c>
      <c r="J75" s="27"/>
      <c r="K75" s="11"/>
      <c r="L75" s="11"/>
      <c r="M75" s="11"/>
      <c r="N75" s="11"/>
      <c r="O75" s="13"/>
      <c r="P75" s="25">
        <v>6.319857922464367E-2</v>
      </c>
      <c r="Q75" s="29">
        <v>140</v>
      </c>
      <c r="R75" s="4"/>
      <c r="S75" s="4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</row>
    <row r="76" spans="1:173">
      <c r="A76" s="11" t="s">
        <v>711</v>
      </c>
      <c r="B76" s="11" t="s">
        <v>296</v>
      </c>
      <c r="C76" s="12" t="s">
        <v>297</v>
      </c>
      <c r="D76" s="11" t="s">
        <v>298</v>
      </c>
      <c r="E76" s="27">
        <v>13.91</v>
      </c>
      <c r="F76" s="11">
        <v>6</v>
      </c>
      <c r="G76" s="11">
        <v>20</v>
      </c>
      <c r="H76" s="11">
        <v>43</v>
      </c>
      <c r="I76" s="28">
        <f t="shared" si="2"/>
        <v>0.46511627906976744</v>
      </c>
      <c r="J76" s="27"/>
      <c r="K76" s="11"/>
      <c r="L76" s="11"/>
      <c r="M76" s="11"/>
      <c r="N76" s="11"/>
      <c r="O76" s="13"/>
      <c r="P76" s="25">
        <v>3.3726511026166417E-2</v>
      </c>
      <c r="Q76" s="29">
        <v>228</v>
      </c>
    </row>
    <row r="77" spans="1:173">
      <c r="A77" s="11" t="s">
        <v>712</v>
      </c>
      <c r="B77" s="11" t="s">
        <v>251</v>
      </c>
      <c r="C77" s="12" t="s">
        <v>252</v>
      </c>
      <c r="D77" s="11" t="s">
        <v>253</v>
      </c>
      <c r="E77" s="27">
        <v>13.55</v>
      </c>
      <c r="F77" s="11">
        <v>7</v>
      </c>
      <c r="G77" s="11">
        <v>13</v>
      </c>
      <c r="H77" s="11">
        <v>136</v>
      </c>
      <c r="I77" s="28">
        <f t="shared" si="2"/>
        <v>9.5588235294117641E-2</v>
      </c>
      <c r="J77" s="27"/>
      <c r="K77" s="11"/>
      <c r="L77" s="11"/>
      <c r="M77" s="11"/>
      <c r="N77" s="11"/>
      <c r="O77" s="13"/>
      <c r="P77" s="25">
        <v>6.3894304805911517E-3</v>
      </c>
      <c r="Q77" s="29">
        <v>771</v>
      </c>
    </row>
    <row r="78" spans="1:173">
      <c r="A78" s="11" t="s">
        <v>713</v>
      </c>
      <c r="B78" s="11" t="s">
        <v>254</v>
      </c>
      <c r="C78" s="12" t="s">
        <v>255</v>
      </c>
      <c r="D78" s="11" t="s">
        <v>256</v>
      </c>
      <c r="E78" s="27">
        <v>13.48</v>
      </c>
      <c r="F78" s="11">
        <v>6</v>
      </c>
      <c r="G78" s="11">
        <v>12</v>
      </c>
      <c r="H78" s="11">
        <v>156</v>
      </c>
      <c r="I78" s="28">
        <f t="shared" si="2"/>
        <v>7.6923076923076927E-2</v>
      </c>
      <c r="J78" s="27"/>
      <c r="K78" s="11"/>
      <c r="L78" s="11"/>
      <c r="M78" s="11"/>
      <c r="N78" s="11"/>
      <c r="O78" s="13"/>
      <c r="P78" s="25">
        <v>9.5435752117012385E-3</v>
      </c>
      <c r="Q78" s="29">
        <v>581</v>
      </c>
    </row>
    <row r="79" spans="1:173">
      <c r="A79" s="11" t="s">
        <v>714</v>
      </c>
      <c r="B79" s="11" t="s">
        <v>257</v>
      </c>
      <c r="C79" s="12" t="s">
        <v>258</v>
      </c>
      <c r="D79" s="11" t="s">
        <v>259</v>
      </c>
      <c r="E79" s="27">
        <v>13.28</v>
      </c>
      <c r="F79" s="11">
        <v>6</v>
      </c>
      <c r="G79" s="11">
        <v>8</v>
      </c>
      <c r="H79" s="11">
        <v>408</v>
      </c>
      <c r="I79" s="28">
        <f t="shared" si="2"/>
        <v>1.9607843137254902E-2</v>
      </c>
      <c r="J79" s="27"/>
      <c r="K79" s="11"/>
      <c r="L79" s="11"/>
      <c r="M79" s="11"/>
      <c r="N79" s="11"/>
      <c r="O79" s="13"/>
      <c r="P79" s="25">
        <v>4.2605102019588337E-3</v>
      </c>
      <c r="Q79" s="29">
        <v>990</v>
      </c>
    </row>
    <row r="80" spans="1:173" s="21" customFormat="1">
      <c r="A80" s="11" t="s">
        <v>715</v>
      </c>
      <c r="B80" s="11" t="s">
        <v>260</v>
      </c>
      <c r="C80" s="12" t="s">
        <v>261</v>
      </c>
      <c r="D80" s="11" t="s">
        <v>262</v>
      </c>
      <c r="E80" s="27">
        <v>13.11</v>
      </c>
      <c r="F80" s="11">
        <v>6</v>
      </c>
      <c r="G80" s="11">
        <v>12</v>
      </c>
      <c r="H80" s="11">
        <v>207</v>
      </c>
      <c r="I80" s="28">
        <f t="shared" si="2"/>
        <v>5.7971014492753624E-2</v>
      </c>
      <c r="J80" s="27"/>
      <c r="K80" s="11"/>
      <c r="L80" s="11"/>
      <c r="M80" s="11"/>
      <c r="N80" s="11"/>
      <c r="O80" s="13"/>
      <c r="P80" s="25">
        <v>1.1366214437935618E-2</v>
      </c>
      <c r="Q80" s="29">
        <v>515</v>
      </c>
      <c r="R80" s="4"/>
      <c r="S80" s="4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</row>
    <row r="81" spans="1:173">
      <c r="A81" s="11" t="s">
        <v>716</v>
      </c>
      <c r="B81" s="11" t="s">
        <v>263</v>
      </c>
      <c r="C81" s="12" t="s">
        <v>264</v>
      </c>
      <c r="D81" s="11" t="s">
        <v>265</v>
      </c>
      <c r="E81" s="27">
        <v>13.03</v>
      </c>
      <c r="F81" s="11">
        <v>5</v>
      </c>
      <c r="G81" s="11">
        <v>9</v>
      </c>
      <c r="H81" s="11">
        <v>236</v>
      </c>
      <c r="I81" s="28">
        <f t="shared" si="2"/>
        <v>3.8135593220338986E-2</v>
      </c>
      <c r="J81" s="27"/>
      <c r="K81" s="11"/>
      <c r="L81" s="11"/>
      <c r="M81" s="11"/>
      <c r="N81" s="11"/>
      <c r="O81" s="13"/>
      <c r="P81" s="25">
        <v>0.22910405187361871</v>
      </c>
      <c r="Q81" s="29">
        <v>58</v>
      </c>
    </row>
    <row r="82" spans="1:173">
      <c r="A82" s="11" t="s">
        <v>717</v>
      </c>
      <c r="B82" s="11" t="s">
        <v>266</v>
      </c>
      <c r="C82" s="12" t="s">
        <v>267</v>
      </c>
      <c r="D82" s="11" t="s">
        <v>268</v>
      </c>
      <c r="E82" s="27">
        <v>12.97</v>
      </c>
      <c r="F82" s="11">
        <v>3</v>
      </c>
      <c r="G82" s="11">
        <v>4</v>
      </c>
      <c r="H82" s="11">
        <v>249</v>
      </c>
      <c r="I82" s="28">
        <f t="shared" si="2"/>
        <v>1.6064257028112448E-2</v>
      </c>
      <c r="J82" s="27"/>
      <c r="K82" s="11"/>
      <c r="L82" s="11"/>
      <c r="M82" s="11"/>
      <c r="N82" s="11"/>
      <c r="O82" s="13"/>
      <c r="P82" s="25">
        <v>1.3968713501777419E-2</v>
      </c>
      <c r="Q82" s="29">
        <v>435</v>
      </c>
    </row>
    <row r="83" spans="1:173">
      <c r="A83" s="11" t="s">
        <v>718</v>
      </c>
      <c r="B83" s="11" t="s">
        <v>269</v>
      </c>
      <c r="C83" s="12" t="s">
        <v>270</v>
      </c>
      <c r="D83" s="11" t="s">
        <v>271</v>
      </c>
      <c r="E83" s="27">
        <v>12.55</v>
      </c>
      <c r="F83" s="11">
        <v>6</v>
      </c>
      <c r="G83" s="11">
        <v>29</v>
      </c>
      <c r="H83" s="11">
        <v>28</v>
      </c>
      <c r="I83" s="28">
        <f t="shared" si="2"/>
        <v>1.0357142857142858</v>
      </c>
      <c r="J83" s="27"/>
      <c r="K83" s="11"/>
      <c r="L83" s="11"/>
      <c r="M83" s="11"/>
      <c r="N83" s="11"/>
      <c r="O83" s="13"/>
      <c r="P83" s="25">
        <v>4.4353314788214693E-2</v>
      </c>
      <c r="Q83" s="29">
        <v>181</v>
      </c>
      <c r="R83" s="19"/>
      <c r="S83" s="19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</row>
    <row r="84" spans="1:173">
      <c r="A84" s="11" t="s">
        <v>719</v>
      </c>
      <c r="B84" s="11" t="s">
        <v>272</v>
      </c>
      <c r="C84" s="12" t="s">
        <v>273</v>
      </c>
      <c r="D84" s="11" t="s">
        <v>274</v>
      </c>
      <c r="E84" s="27">
        <v>12.52</v>
      </c>
      <c r="F84" s="11">
        <v>6</v>
      </c>
      <c r="G84" s="11">
        <v>13</v>
      </c>
      <c r="H84" s="11">
        <v>162</v>
      </c>
      <c r="I84" s="28">
        <f t="shared" si="2"/>
        <v>8.0246913580246909E-2</v>
      </c>
      <c r="J84" s="27"/>
      <c r="K84" s="11"/>
      <c r="L84" s="11"/>
      <c r="M84" s="11"/>
      <c r="N84" s="11"/>
      <c r="O84" s="13"/>
      <c r="P84" s="25">
        <v>8.5622785488359554E-2</v>
      </c>
      <c r="Q84" s="29">
        <v>112</v>
      </c>
    </row>
    <row r="85" spans="1:173">
      <c r="A85" s="11" t="s">
        <v>720</v>
      </c>
      <c r="B85" s="11" t="s">
        <v>275</v>
      </c>
      <c r="C85" s="12" t="s">
        <v>276</v>
      </c>
      <c r="D85" s="11" t="s">
        <v>277</v>
      </c>
      <c r="E85" s="27">
        <v>12.24</v>
      </c>
      <c r="F85" s="11">
        <v>6</v>
      </c>
      <c r="G85" s="11">
        <v>13</v>
      </c>
      <c r="H85" s="11">
        <v>170</v>
      </c>
      <c r="I85" s="28">
        <f t="shared" si="2"/>
        <v>7.6470588235294124E-2</v>
      </c>
      <c r="J85" s="27"/>
      <c r="K85" s="11"/>
      <c r="L85" s="11"/>
      <c r="M85" s="11"/>
      <c r="N85" s="11"/>
      <c r="O85" s="13"/>
      <c r="P85" s="25">
        <v>9.079218835372771E-3</v>
      </c>
      <c r="Q85" s="29">
        <v>605</v>
      </c>
    </row>
    <row r="86" spans="1:173">
      <c r="A86" s="11" t="s">
        <v>722</v>
      </c>
      <c r="B86" s="11" t="s">
        <v>281</v>
      </c>
      <c r="C86" s="12" t="s">
        <v>282</v>
      </c>
      <c r="D86" s="11" t="s">
        <v>283</v>
      </c>
      <c r="E86" s="27">
        <v>12.14</v>
      </c>
      <c r="F86" s="11">
        <v>6</v>
      </c>
      <c r="G86" s="11">
        <v>13</v>
      </c>
      <c r="H86" s="11">
        <v>99</v>
      </c>
      <c r="I86" s="28">
        <f t="shared" si="2"/>
        <v>0.13131313131313133</v>
      </c>
      <c r="J86" s="27"/>
      <c r="K86" s="11"/>
      <c r="L86" s="11"/>
      <c r="M86" s="11"/>
      <c r="N86" s="11"/>
      <c r="O86" s="13"/>
      <c r="P86" s="25">
        <v>2.5360006419961056E-2</v>
      </c>
      <c r="Q86" s="29">
        <v>277</v>
      </c>
    </row>
    <row r="87" spans="1:173">
      <c r="A87" s="11" t="s">
        <v>721</v>
      </c>
      <c r="B87" s="11" t="s">
        <v>278</v>
      </c>
      <c r="C87" s="12" t="s">
        <v>279</v>
      </c>
      <c r="D87" s="11" t="s">
        <v>280</v>
      </c>
      <c r="E87" s="27">
        <v>12.14</v>
      </c>
      <c r="F87" s="11">
        <v>6</v>
      </c>
      <c r="G87" s="11">
        <v>15</v>
      </c>
      <c r="H87" s="11">
        <v>200</v>
      </c>
      <c r="I87" s="28">
        <f t="shared" si="2"/>
        <v>7.4999999999999997E-2</v>
      </c>
      <c r="J87" s="27"/>
      <c r="K87" s="11"/>
      <c r="L87" s="11"/>
      <c r="M87" s="11"/>
      <c r="N87" s="11"/>
      <c r="O87" s="13"/>
      <c r="P87" s="25">
        <v>1.2942922761038922E-2</v>
      </c>
      <c r="Q87" s="29">
        <v>471</v>
      </c>
    </row>
    <row r="88" spans="1:173">
      <c r="A88" s="11" t="s">
        <v>723</v>
      </c>
      <c r="B88" s="11" t="s">
        <v>284</v>
      </c>
      <c r="C88" s="12" t="s">
        <v>285</v>
      </c>
      <c r="D88" s="11" t="s">
        <v>286</v>
      </c>
      <c r="E88" s="27">
        <v>12.13</v>
      </c>
      <c r="F88" s="11">
        <v>6</v>
      </c>
      <c r="G88" s="11">
        <v>11</v>
      </c>
      <c r="H88" s="11">
        <v>131</v>
      </c>
      <c r="I88" s="28">
        <f t="shared" si="2"/>
        <v>8.3969465648854963E-2</v>
      </c>
      <c r="J88" s="27"/>
      <c r="K88" s="11"/>
      <c r="L88" s="11"/>
      <c r="M88" s="11"/>
      <c r="N88" s="11"/>
      <c r="O88" s="13"/>
      <c r="P88" s="25">
        <v>7.8447913185863971E-2</v>
      </c>
      <c r="Q88" s="29">
        <v>118</v>
      </c>
    </row>
    <row r="89" spans="1:173">
      <c r="A89" s="11" t="s">
        <v>724</v>
      </c>
      <c r="B89" s="11" t="s">
        <v>287</v>
      </c>
      <c r="C89" s="12" t="s">
        <v>288</v>
      </c>
      <c r="D89" s="11" t="s">
        <v>289</v>
      </c>
      <c r="E89" s="27">
        <v>12.08</v>
      </c>
      <c r="F89" s="11">
        <v>5</v>
      </c>
      <c r="G89" s="11">
        <v>20</v>
      </c>
      <c r="H89" s="11">
        <v>243</v>
      </c>
      <c r="I89" s="28">
        <f t="shared" si="2"/>
        <v>8.2304526748971193E-2</v>
      </c>
      <c r="J89" s="27"/>
      <c r="K89" s="11"/>
      <c r="L89" s="11"/>
      <c r="M89" s="11"/>
      <c r="N89" s="11"/>
      <c r="O89" s="13"/>
      <c r="P89" s="25">
        <v>4.3012829569200051E-4</v>
      </c>
      <c r="Q89" s="29">
        <v>2956</v>
      </c>
    </row>
    <row r="90" spans="1:173">
      <c r="A90" s="11" t="s">
        <v>725</v>
      </c>
      <c r="B90" s="11" t="s">
        <v>290</v>
      </c>
      <c r="C90" s="12" t="s">
        <v>291</v>
      </c>
      <c r="D90" s="11" t="s">
        <v>292</v>
      </c>
      <c r="E90" s="27">
        <v>12.03</v>
      </c>
      <c r="F90" s="11">
        <v>5</v>
      </c>
      <c r="G90" s="11">
        <v>13</v>
      </c>
      <c r="H90" s="11">
        <v>123</v>
      </c>
      <c r="I90" s="28">
        <f t="shared" si="2"/>
        <v>0.10569105691056911</v>
      </c>
      <c r="J90" s="27"/>
      <c r="K90" s="11"/>
      <c r="L90" s="11"/>
      <c r="M90" s="11"/>
      <c r="N90" s="11"/>
      <c r="O90" s="13"/>
      <c r="P90" s="25">
        <v>2.7907494623891083E-2</v>
      </c>
      <c r="Q90" s="29">
        <v>261</v>
      </c>
    </row>
    <row r="91" spans="1:173">
      <c r="A91" s="11" t="s">
        <v>726</v>
      </c>
      <c r="B91" s="11" t="s">
        <v>293</v>
      </c>
      <c r="C91" s="12" t="s">
        <v>294</v>
      </c>
      <c r="D91" s="11" t="s">
        <v>295</v>
      </c>
      <c r="E91" s="27">
        <v>11.91</v>
      </c>
      <c r="F91" s="11">
        <v>6</v>
      </c>
      <c r="G91" s="11">
        <v>12</v>
      </c>
      <c r="H91" s="11">
        <v>177</v>
      </c>
      <c r="I91" s="28">
        <f t="shared" si="2"/>
        <v>6.7796610169491525E-2</v>
      </c>
      <c r="J91" s="27"/>
      <c r="K91" s="11"/>
      <c r="L91" s="11"/>
      <c r="M91" s="11"/>
      <c r="N91" s="11"/>
      <c r="O91" s="13"/>
      <c r="P91" s="25">
        <v>4.127189764990824E-3</v>
      </c>
      <c r="Q91" s="29">
        <v>1012</v>
      </c>
    </row>
    <row r="92" spans="1:173">
      <c r="A92" s="11" t="s">
        <v>727</v>
      </c>
      <c r="B92" s="11" t="s">
        <v>386</v>
      </c>
      <c r="C92" s="12" t="s">
        <v>387</v>
      </c>
      <c r="D92" s="11" t="s">
        <v>388</v>
      </c>
      <c r="E92" s="27">
        <v>11.44</v>
      </c>
      <c r="F92" s="11">
        <v>4</v>
      </c>
      <c r="G92" s="11">
        <v>13</v>
      </c>
      <c r="H92" s="11">
        <v>182</v>
      </c>
      <c r="I92" s="28">
        <f t="shared" si="2"/>
        <v>7.1428571428571425E-2</v>
      </c>
      <c r="J92" s="27"/>
      <c r="K92" s="11"/>
      <c r="L92" s="11"/>
      <c r="M92" s="11"/>
      <c r="N92" s="11"/>
      <c r="O92" s="13"/>
      <c r="P92" s="25">
        <v>1.5275221425525842E-4</v>
      </c>
      <c r="Q92" s="29">
        <v>4214</v>
      </c>
    </row>
    <row r="93" spans="1:173">
      <c r="A93" s="11" t="s">
        <v>728</v>
      </c>
      <c r="B93" s="11" t="s">
        <v>302</v>
      </c>
      <c r="C93" s="12" t="s">
        <v>303</v>
      </c>
      <c r="D93" s="11" t="s">
        <v>304</v>
      </c>
      <c r="E93" s="27">
        <v>11.08</v>
      </c>
      <c r="F93" s="11">
        <v>5</v>
      </c>
      <c r="G93" s="11">
        <v>13</v>
      </c>
      <c r="H93" s="11">
        <v>220</v>
      </c>
      <c r="I93" s="28">
        <f t="shared" si="2"/>
        <v>5.909090909090909E-2</v>
      </c>
      <c r="J93" s="27"/>
      <c r="K93" s="11"/>
      <c r="L93" s="11"/>
      <c r="M93" s="11"/>
      <c r="N93" s="11"/>
      <c r="O93" s="13"/>
      <c r="P93" s="25">
        <v>2.628143832350549E-3</v>
      </c>
      <c r="Q93" s="29">
        <v>1330</v>
      </c>
    </row>
    <row r="94" spans="1:173">
      <c r="A94" s="11" t="s">
        <v>729</v>
      </c>
      <c r="B94" s="11" t="s">
        <v>335</v>
      </c>
      <c r="C94" s="12" t="s">
        <v>336</v>
      </c>
      <c r="D94" s="11" t="s">
        <v>337</v>
      </c>
      <c r="E94" s="27">
        <v>10.79</v>
      </c>
      <c r="F94" s="11">
        <v>4</v>
      </c>
      <c r="G94" s="11">
        <v>7</v>
      </c>
      <c r="H94" s="11">
        <v>125</v>
      </c>
      <c r="I94" s="28">
        <f t="shared" si="2"/>
        <v>5.6000000000000001E-2</v>
      </c>
      <c r="J94" s="27"/>
      <c r="K94" s="11"/>
      <c r="L94" s="11"/>
      <c r="M94" s="11"/>
      <c r="N94" s="11"/>
      <c r="O94" s="13"/>
      <c r="P94" s="25">
        <v>8.2548649199098989E-3</v>
      </c>
      <c r="Q94" s="29">
        <v>653</v>
      </c>
    </row>
    <row r="95" spans="1:173">
      <c r="A95" s="11" t="s">
        <v>730</v>
      </c>
      <c r="B95" s="11" t="s">
        <v>308</v>
      </c>
      <c r="C95" s="12" t="s">
        <v>309</v>
      </c>
      <c r="D95" s="11" t="s">
        <v>310</v>
      </c>
      <c r="E95" s="27">
        <v>10.66</v>
      </c>
      <c r="F95" s="11">
        <v>5</v>
      </c>
      <c r="G95" s="11">
        <v>13</v>
      </c>
      <c r="H95" s="11">
        <v>137</v>
      </c>
      <c r="I95" s="28">
        <f t="shared" si="2"/>
        <v>9.4890510948905105E-2</v>
      </c>
      <c r="J95" s="27"/>
      <c r="K95" s="11"/>
      <c r="L95" s="11"/>
      <c r="M95" s="11"/>
      <c r="N95" s="11"/>
      <c r="O95" s="13"/>
      <c r="P95" s="25">
        <v>3.99208956489705E-3</v>
      </c>
      <c r="Q95" s="29">
        <v>1027</v>
      </c>
    </row>
    <row r="96" spans="1:173">
      <c r="A96" s="11" t="s">
        <v>731</v>
      </c>
      <c r="B96" s="11" t="s">
        <v>311</v>
      </c>
      <c r="C96" s="12" t="s">
        <v>312</v>
      </c>
      <c r="D96" s="11" t="s">
        <v>313</v>
      </c>
      <c r="E96" s="27">
        <v>10.63</v>
      </c>
      <c r="F96" s="11">
        <v>5</v>
      </c>
      <c r="G96" s="11">
        <v>14</v>
      </c>
      <c r="H96" s="11">
        <v>107</v>
      </c>
      <c r="I96" s="28">
        <f t="shared" si="2"/>
        <v>0.13084112149532709</v>
      </c>
      <c r="J96" s="27"/>
      <c r="K96" s="11"/>
      <c r="L96" s="11"/>
      <c r="M96" s="11"/>
      <c r="N96" s="11"/>
      <c r="O96" s="13"/>
      <c r="P96" s="25">
        <v>4.8580252185959072E-2</v>
      </c>
      <c r="Q96" s="29">
        <v>171</v>
      </c>
    </row>
    <row r="97" spans="1:173" s="3" customFormat="1">
      <c r="A97" s="11" t="s">
        <v>732</v>
      </c>
      <c r="B97" s="11" t="s">
        <v>314</v>
      </c>
      <c r="C97" s="12" t="s">
        <v>315</v>
      </c>
      <c r="D97" s="11" t="s">
        <v>316</v>
      </c>
      <c r="E97" s="27">
        <v>10.35</v>
      </c>
      <c r="F97" s="11">
        <v>5</v>
      </c>
      <c r="G97" s="11">
        <v>5</v>
      </c>
      <c r="H97" s="11">
        <v>511</v>
      </c>
      <c r="I97" s="28">
        <f t="shared" si="2"/>
        <v>9.7847358121330719E-3</v>
      </c>
      <c r="J97" s="27"/>
      <c r="K97" s="11"/>
      <c r="L97" s="11"/>
      <c r="M97" s="11"/>
      <c r="N97" s="11"/>
      <c r="O97" s="13"/>
      <c r="P97" s="25">
        <v>1.3412942020396557E-4</v>
      </c>
      <c r="Q97" s="29">
        <v>4356</v>
      </c>
      <c r="R97" s="4"/>
      <c r="S97" s="4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</row>
    <row r="98" spans="1:173">
      <c r="A98" s="11" t="s">
        <v>733</v>
      </c>
      <c r="B98" s="11" t="s">
        <v>317</v>
      </c>
      <c r="C98" s="12" t="s">
        <v>318</v>
      </c>
      <c r="D98" s="11" t="s">
        <v>319</v>
      </c>
      <c r="E98" s="27">
        <v>10.210000000000001</v>
      </c>
      <c r="F98" s="11">
        <v>5</v>
      </c>
      <c r="G98" s="11">
        <v>19</v>
      </c>
      <c r="H98" s="11">
        <v>86</v>
      </c>
      <c r="I98" s="28">
        <f t="shared" si="2"/>
        <v>0.22093023255813954</v>
      </c>
      <c r="J98" s="27"/>
      <c r="K98" s="11"/>
      <c r="L98" s="11"/>
      <c r="M98" s="11"/>
      <c r="N98" s="11"/>
      <c r="O98" s="13"/>
      <c r="P98" s="25">
        <v>5.2813661449568894E-2</v>
      </c>
      <c r="Q98" s="29">
        <v>156</v>
      </c>
    </row>
    <row r="99" spans="1:173">
      <c r="A99" s="11" t="s">
        <v>734</v>
      </c>
      <c r="B99" s="11" t="s">
        <v>320</v>
      </c>
      <c r="C99" s="12" t="s">
        <v>321</v>
      </c>
      <c r="D99" s="11" t="s">
        <v>322</v>
      </c>
      <c r="E99" s="27">
        <v>10.130000000000001</v>
      </c>
      <c r="F99" s="11">
        <v>5</v>
      </c>
      <c r="G99" s="11">
        <v>7</v>
      </c>
      <c r="H99" s="11">
        <v>115</v>
      </c>
      <c r="I99" s="28">
        <f t="shared" si="2"/>
        <v>6.0869565217391307E-2</v>
      </c>
      <c r="J99" s="27"/>
      <c r="K99" s="11"/>
      <c r="L99" s="11"/>
      <c r="M99" s="11"/>
      <c r="N99" s="11"/>
      <c r="O99" s="13"/>
      <c r="P99" s="25">
        <v>6.2446224817103158E-3</v>
      </c>
      <c r="Q99" s="29">
        <v>780</v>
      </c>
    </row>
    <row r="100" spans="1:173">
      <c r="A100" s="11" t="s">
        <v>735</v>
      </c>
      <c r="B100" s="11" t="s">
        <v>326</v>
      </c>
      <c r="C100" s="12" t="s">
        <v>327</v>
      </c>
      <c r="D100" s="11" t="s">
        <v>328</v>
      </c>
      <c r="E100" s="27">
        <v>9.91</v>
      </c>
      <c r="F100" s="11">
        <v>4</v>
      </c>
      <c r="G100" s="11">
        <v>8</v>
      </c>
      <c r="H100" s="11">
        <v>250</v>
      </c>
      <c r="I100" s="28">
        <f t="shared" ref="I100:I131" si="3">G100/H100</f>
        <v>3.2000000000000001E-2</v>
      </c>
      <c r="J100" s="27"/>
      <c r="K100" s="11"/>
      <c r="L100" s="11"/>
      <c r="M100" s="11"/>
      <c r="N100" s="11"/>
      <c r="O100" s="13"/>
      <c r="P100" s="25">
        <v>1.7205455421054339E-3</v>
      </c>
      <c r="Q100" s="29">
        <v>1640</v>
      </c>
    </row>
    <row r="101" spans="1:173">
      <c r="A101" s="11" t="s">
        <v>736</v>
      </c>
      <c r="B101" s="11" t="s">
        <v>332</v>
      </c>
      <c r="C101" s="12" t="s">
        <v>333</v>
      </c>
      <c r="D101" s="11" t="s">
        <v>334</v>
      </c>
      <c r="E101" s="27">
        <v>9.75</v>
      </c>
      <c r="F101" s="11">
        <v>5</v>
      </c>
      <c r="G101" s="11">
        <v>7</v>
      </c>
      <c r="H101" s="11">
        <v>193</v>
      </c>
      <c r="I101" s="28">
        <f t="shared" si="3"/>
        <v>3.6269430051813469E-2</v>
      </c>
      <c r="J101" s="27"/>
      <c r="K101" s="11"/>
      <c r="L101" s="11"/>
      <c r="M101" s="11"/>
      <c r="N101" s="11"/>
      <c r="O101" s="13"/>
      <c r="P101" s="25">
        <v>7.3594013781819179E-3</v>
      </c>
      <c r="Q101" s="29">
        <v>714</v>
      </c>
    </row>
    <row r="102" spans="1:173">
      <c r="A102" s="11" t="s">
        <v>737</v>
      </c>
      <c r="B102" s="11" t="s">
        <v>329</v>
      </c>
      <c r="C102" s="12" t="s">
        <v>330</v>
      </c>
      <c r="D102" s="11" t="s">
        <v>331</v>
      </c>
      <c r="E102" s="27">
        <v>9.73</v>
      </c>
      <c r="F102" s="11">
        <v>4</v>
      </c>
      <c r="G102" s="11">
        <v>12</v>
      </c>
      <c r="H102" s="11">
        <v>108</v>
      </c>
      <c r="I102" s="28">
        <f t="shared" si="3"/>
        <v>0.1111111111111111</v>
      </c>
      <c r="J102" s="27"/>
      <c r="K102" s="11"/>
      <c r="L102" s="11"/>
      <c r="M102" s="11"/>
      <c r="N102" s="11"/>
      <c r="O102" s="13"/>
      <c r="P102" s="25">
        <v>2.6292764088786669E-2</v>
      </c>
      <c r="Q102" s="29">
        <v>274</v>
      </c>
    </row>
    <row r="103" spans="1:173">
      <c r="A103" s="11" t="s">
        <v>738</v>
      </c>
      <c r="B103" s="11" t="s">
        <v>404</v>
      </c>
      <c r="C103" s="12" t="s">
        <v>405</v>
      </c>
      <c r="D103" s="11" t="s">
        <v>406</v>
      </c>
      <c r="E103" s="27">
        <v>9.5500000000000007</v>
      </c>
      <c r="F103" s="11">
        <v>4</v>
      </c>
      <c r="G103" s="11">
        <v>10</v>
      </c>
      <c r="H103" s="11">
        <v>166</v>
      </c>
      <c r="I103" s="28">
        <f t="shared" si="3"/>
        <v>6.0240963855421686E-2</v>
      </c>
      <c r="J103" s="27"/>
      <c r="K103" s="11"/>
      <c r="L103" s="11"/>
      <c r="M103" s="11"/>
      <c r="N103" s="11"/>
      <c r="O103" s="13"/>
      <c r="P103" s="25">
        <v>7.3865023165198274E-3</v>
      </c>
      <c r="Q103" s="29">
        <v>713</v>
      </c>
    </row>
    <row r="104" spans="1:173">
      <c r="A104" s="11" t="s">
        <v>739</v>
      </c>
      <c r="B104" s="11" t="s">
        <v>73</v>
      </c>
      <c r="C104" s="12" t="s">
        <v>74</v>
      </c>
      <c r="D104" s="11" t="s">
        <v>75</v>
      </c>
      <c r="E104" s="27">
        <v>9.4600000000000009</v>
      </c>
      <c r="F104" s="11">
        <v>6</v>
      </c>
      <c r="G104" s="11">
        <v>28</v>
      </c>
      <c r="H104" s="11">
        <v>62</v>
      </c>
      <c r="I104" s="28">
        <f t="shared" si="3"/>
        <v>0.45161290322580644</v>
      </c>
      <c r="J104" s="27">
        <v>2</v>
      </c>
      <c r="K104" s="11">
        <v>1</v>
      </c>
      <c r="L104" s="11">
        <v>1</v>
      </c>
      <c r="M104" s="11">
        <v>62</v>
      </c>
      <c r="N104" s="28">
        <f>L104/M104</f>
        <v>1.6129032258064516E-2</v>
      </c>
      <c r="O104" s="27">
        <f>G104/L104</f>
        <v>28</v>
      </c>
      <c r="P104" s="25">
        <v>1.9966515198754919E-3</v>
      </c>
      <c r="Q104" s="29">
        <v>1539</v>
      </c>
    </row>
    <row r="105" spans="1:173" s="3" customFormat="1">
      <c r="A105" s="11" t="s">
        <v>740</v>
      </c>
      <c r="B105" s="11" t="s">
        <v>341</v>
      </c>
      <c r="C105" s="12" t="s">
        <v>342</v>
      </c>
      <c r="D105" s="11" t="s">
        <v>343</v>
      </c>
      <c r="E105" s="27">
        <v>9.08</v>
      </c>
      <c r="F105" s="11">
        <v>4</v>
      </c>
      <c r="G105" s="11">
        <v>5</v>
      </c>
      <c r="H105" s="11">
        <v>65</v>
      </c>
      <c r="I105" s="28">
        <f t="shared" si="3"/>
        <v>7.6923076923076927E-2</v>
      </c>
      <c r="J105" s="27"/>
      <c r="K105" s="11"/>
      <c r="L105" s="11"/>
      <c r="M105" s="11"/>
      <c r="N105" s="11"/>
      <c r="O105" s="13"/>
      <c r="P105" s="25">
        <v>9.342138386427834E-2</v>
      </c>
      <c r="Q105" s="29">
        <v>106</v>
      </c>
      <c r="R105" s="4"/>
      <c r="S105" s="4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</row>
    <row r="106" spans="1:173">
      <c r="A106" s="11" t="s">
        <v>741</v>
      </c>
      <c r="B106" s="11" t="s">
        <v>344</v>
      </c>
      <c r="C106" s="12" t="s">
        <v>345</v>
      </c>
      <c r="D106" s="11" t="s">
        <v>346</v>
      </c>
      <c r="E106" s="27">
        <v>9</v>
      </c>
      <c r="F106" s="11">
        <v>4</v>
      </c>
      <c r="G106" s="11">
        <v>15</v>
      </c>
      <c r="H106" s="11">
        <v>162</v>
      </c>
      <c r="I106" s="28">
        <f t="shared" si="3"/>
        <v>9.2592592592592587E-2</v>
      </c>
      <c r="J106" s="27"/>
      <c r="K106" s="11"/>
      <c r="L106" s="11"/>
      <c r="M106" s="11"/>
      <c r="N106" s="11"/>
      <c r="O106" s="13"/>
      <c r="P106" s="25">
        <v>0</v>
      </c>
      <c r="Q106" s="26" t="s">
        <v>854</v>
      </c>
    </row>
    <row r="107" spans="1:173">
      <c r="A107" s="11" t="s">
        <v>742</v>
      </c>
      <c r="B107" s="11" t="s">
        <v>350</v>
      </c>
      <c r="C107" s="12" t="s">
        <v>351</v>
      </c>
      <c r="D107" s="11" t="s">
        <v>352</v>
      </c>
      <c r="E107" s="27">
        <v>8.81</v>
      </c>
      <c r="F107" s="11">
        <v>4</v>
      </c>
      <c r="G107" s="11">
        <v>9</v>
      </c>
      <c r="H107" s="11">
        <v>96</v>
      </c>
      <c r="I107" s="28">
        <f t="shared" si="3"/>
        <v>9.375E-2</v>
      </c>
      <c r="J107" s="27"/>
      <c r="K107" s="11"/>
      <c r="L107" s="11"/>
      <c r="M107" s="11"/>
      <c r="N107" s="11"/>
      <c r="O107" s="13"/>
      <c r="P107" s="25">
        <v>4.2164206156991568E-3</v>
      </c>
      <c r="Q107" s="29">
        <v>997</v>
      </c>
    </row>
    <row r="108" spans="1:173" s="3" customFormat="1">
      <c r="A108" s="11" t="s">
        <v>744</v>
      </c>
      <c r="B108" s="11" t="s">
        <v>353</v>
      </c>
      <c r="C108" s="12" t="s">
        <v>354</v>
      </c>
      <c r="D108" s="11" t="s">
        <v>355</v>
      </c>
      <c r="E108" s="27">
        <v>8.07</v>
      </c>
      <c r="F108" s="11">
        <v>4</v>
      </c>
      <c r="G108" s="11">
        <v>7</v>
      </c>
      <c r="H108" s="11">
        <v>46</v>
      </c>
      <c r="I108" s="28">
        <f t="shared" si="3"/>
        <v>0.15217391304347827</v>
      </c>
      <c r="J108" s="27"/>
      <c r="K108" s="11"/>
      <c r="L108" s="11"/>
      <c r="M108" s="11"/>
      <c r="N108" s="11"/>
      <c r="O108" s="13"/>
      <c r="P108" s="25">
        <v>2.0746375036373443E-2</v>
      </c>
      <c r="Q108" s="29">
        <v>330</v>
      </c>
      <c r="R108" s="4"/>
      <c r="S108" s="4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</row>
    <row r="109" spans="1:173">
      <c r="A109" s="11" t="s">
        <v>745</v>
      </c>
      <c r="B109" s="11" t="s">
        <v>356</v>
      </c>
      <c r="C109" s="12" t="s">
        <v>357</v>
      </c>
      <c r="D109" s="11" t="s">
        <v>358</v>
      </c>
      <c r="E109" s="27">
        <v>7.89</v>
      </c>
      <c r="F109" s="11">
        <v>4</v>
      </c>
      <c r="G109" s="11">
        <v>6</v>
      </c>
      <c r="H109" s="11">
        <v>835</v>
      </c>
      <c r="I109" s="28">
        <f t="shared" si="3"/>
        <v>7.18562874251497E-3</v>
      </c>
      <c r="J109" s="27"/>
      <c r="K109" s="11"/>
      <c r="L109" s="11"/>
      <c r="M109" s="11"/>
      <c r="N109" s="11"/>
      <c r="O109" s="13"/>
      <c r="P109" s="25">
        <v>5.4408976387088082E-3</v>
      </c>
      <c r="Q109" s="29">
        <v>847</v>
      </c>
    </row>
    <row r="110" spans="1:173">
      <c r="A110" s="11" t="s">
        <v>746</v>
      </c>
      <c r="B110" s="11" t="s">
        <v>359</v>
      </c>
      <c r="C110" s="12" t="s">
        <v>360</v>
      </c>
      <c r="D110" s="11" t="s">
        <v>361</v>
      </c>
      <c r="E110" s="27">
        <v>7.87</v>
      </c>
      <c r="F110" s="11">
        <v>3</v>
      </c>
      <c r="G110" s="11">
        <v>4</v>
      </c>
      <c r="H110" s="11">
        <v>84</v>
      </c>
      <c r="I110" s="28">
        <f t="shared" si="3"/>
        <v>4.7619047619047616E-2</v>
      </c>
      <c r="J110" s="27"/>
      <c r="K110" s="11"/>
      <c r="L110" s="11"/>
      <c r="M110" s="11"/>
      <c r="N110" s="11"/>
      <c r="O110" s="13"/>
      <c r="P110" s="25">
        <v>1.3249527406733463E-2</v>
      </c>
      <c r="Q110" s="29">
        <v>459</v>
      </c>
    </row>
    <row r="111" spans="1:173">
      <c r="A111" s="11" t="s">
        <v>747</v>
      </c>
      <c r="B111" s="11" t="s">
        <v>362</v>
      </c>
      <c r="C111" s="12" t="s">
        <v>363</v>
      </c>
      <c r="D111" s="11" t="s">
        <v>364</v>
      </c>
      <c r="E111" s="27">
        <v>7.79</v>
      </c>
      <c r="F111" s="11">
        <v>4</v>
      </c>
      <c r="G111" s="11">
        <v>9</v>
      </c>
      <c r="H111" s="11">
        <v>85</v>
      </c>
      <c r="I111" s="28">
        <f t="shared" si="3"/>
        <v>0.10588235294117647</v>
      </c>
      <c r="J111" s="27"/>
      <c r="K111" s="11"/>
      <c r="L111" s="11"/>
      <c r="M111" s="11"/>
      <c r="N111" s="11"/>
      <c r="O111" s="13"/>
      <c r="P111" s="25">
        <v>2.6825075056768899E-2</v>
      </c>
      <c r="Q111" s="29">
        <v>268</v>
      </c>
    </row>
    <row r="112" spans="1:173">
      <c r="A112" s="11" t="s">
        <v>748</v>
      </c>
      <c r="B112" s="11" t="s">
        <v>365</v>
      </c>
      <c r="C112" s="12" t="s">
        <v>366</v>
      </c>
      <c r="D112" s="11" t="s">
        <v>367</v>
      </c>
      <c r="E112" s="27">
        <v>7.61</v>
      </c>
      <c r="F112" s="11">
        <v>3</v>
      </c>
      <c r="G112" s="11">
        <v>11</v>
      </c>
      <c r="H112" s="11">
        <v>179</v>
      </c>
      <c r="I112" s="28">
        <f t="shared" si="3"/>
        <v>6.1452513966480445E-2</v>
      </c>
      <c r="J112" s="27"/>
      <c r="K112" s="11"/>
      <c r="L112" s="11"/>
      <c r="M112" s="11"/>
      <c r="N112" s="11"/>
      <c r="O112" s="13"/>
      <c r="P112" s="25">
        <v>8.4352681810617725E-4</v>
      </c>
      <c r="Q112" s="29">
        <v>2261</v>
      </c>
    </row>
    <row r="113" spans="1:173">
      <c r="A113" s="11" t="s">
        <v>749</v>
      </c>
      <c r="B113" s="11" t="s">
        <v>467</v>
      </c>
      <c r="C113" s="12" t="s">
        <v>468</v>
      </c>
      <c r="D113" s="11" t="s">
        <v>469</v>
      </c>
      <c r="E113" s="27">
        <v>7.55</v>
      </c>
      <c r="F113" s="11">
        <v>3</v>
      </c>
      <c r="G113" s="11">
        <v>11</v>
      </c>
      <c r="H113" s="11">
        <v>278</v>
      </c>
      <c r="I113" s="28">
        <f t="shared" si="3"/>
        <v>3.9568345323741004E-2</v>
      </c>
      <c r="J113" s="27"/>
      <c r="K113" s="11"/>
      <c r="L113" s="11"/>
      <c r="M113" s="11"/>
      <c r="N113" s="11"/>
      <c r="O113" s="13"/>
      <c r="P113" s="25">
        <v>2.0701880958373664E-4</v>
      </c>
      <c r="Q113" s="29">
        <v>3846</v>
      </c>
    </row>
    <row r="114" spans="1:173">
      <c r="A114" s="11" t="s">
        <v>750</v>
      </c>
      <c r="B114" s="11" t="s">
        <v>368</v>
      </c>
      <c r="C114" s="12" t="s">
        <v>369</v>
      </c>
      <c r="D114" s="11" t="s">
        <v>370</v>
      </c>
      <c r="E114" s="27">
        <v>7.49</v>
      </c>
      <c r="F114" s="11">
        <v>3</v>
      </c>
      <c r="G114" s="11">
        <v>8</v>
      </c>
      <c r="H114" s="11">
        <v>155</v>
      </c>
      <c r="I114" s="28">
        <f t="shared" si="3"/>
        <v>5.1612903225806452E-2</v>
      </c>
      <c r="J114" s="27"/>
      <c r="K114" s="11"/>
      <c r="L114" s="11"/>
      <c r="M114" s="11"/>
      <c r="N114" s="11"/>
      <c r="O114" s="13"/>
      <c r="P114" s="25">
        <v>2.723280260671368E-2</v>
      </c>
      <c r="Q114" s="29">
        <v>266</v>
      </c>
    </row>
    <row r="115" spans="1:173">
      <c r="A115" s="11" t="s">
        <v>751</v>
      </c>
      <c r="B115" s="11" t="s">
        <v>371</v>
      </c>
      <c r="C115" s="12" t="s">
        <v>372</v>
      </c>
      <c r="D115" s="11" t="s">
        <v>373</v>
      </c>
      <c r="E115" s="27">
        <v>7.39</v>
      </c>
      <c r="F115" s="11">
        <v>3</v>
      </c>
      <c r="G115" s="11">
        <v>5</v>
      </c>
      <c r="H115" s="11">
        <v>85</v>
      </c>
      <c r="I115" s="28">
        <f t="shared" si="3"/>
        <v>5.8823529411764705E-2</v>
      </c>
      <c r="J115" s="27"/>
      <c r="K115" s="11"/>
      <c r="L115" s="11"/>
      <c r="M115" s="11"/>
      <c r="N115" s="11"/>
      <c r="O115" s="13"/>
      <c r="P115" s="25">
        <v>7.0769044328566899E-2</v>
      </c>
      <c r="Q115" s="29">
        <v>130</v>
      </c>
    </row>
    <row r="116" spans="1:173">
      <c r="A116" s="11" t="s">
        <v>752</v>
      </c>
      <c r="B116" s="11" t="s">
        <v>374</v>
      </c>
      <c r="C116" s="12" t="s">
        <v>375</v>
      </c>
      <c r="D116" s="11" t="s">
        <v>376</v>
      </c>
      <c r="E116" s="27">
        <v>7.34</v>
      </c>
      <c r="F116" s="11">
        <v>4</v>
      </c>
      <c r="G116" s="11">
        <v>6</v>
      </c>
      <c r="H116" s="11">
        <v>114</v>
      </c>
      <c r="I116" s="28">
        <f t="shared" si="3"/>
        <v>5.2631578947368418E-2</v>
      </c>
      <c r="J116" s="27"/>
      <c r="K116" s="11"/>
      <c r="L116" s="11"/>
      <c r="M116" s="11"/>
      <c r="N116" s="11"/>
      <c r="O116" s="13"/>
      <c r="P116" s="25">
        <v>9.2393975157367692E-4</v>
      </c>
      <c r="Q116" s="29">
        <v>2176</v>
      </c>
    </row>
    <row r="117" spans="1:173" s="3" customFormat="1">
      <c r="A117" s="11" t="s">
        <v>753</v>
      </c>
      <c r="B117" s="11" t="s">
        <v>377</v>
      </c>
      <c r="C117" s="12" t="s">
        <v>378</v>
      </c>
      <c r="D117" s="11" t="s">
        <v>379</v>
      </c>
      <c r="E117" s="27">
        <v>7.17</v>
      </c>
      <c r="F117" s="11">
        <v>4</v>
      </c>
      <c r="G117" s="11">
        <v>7</v>
      </c>
      <c r="H117" s="11">
        <v>126</v>
      </c>
      <c r="I117" s="28">
        <f t="shared" si="3"/>
        <v>5.5555555555555552E-2</v>
      </c>
      <c r="J117" s="27"/>
      <c r="K117" s="11"/>
      <c r="L117" s="11"/>
      <c r="M117" s="11"/>
      <c r="N117" s="11"/>
      <c r="O117" s="13"/>
      <c r="P117" s="25">
        <v>3.2241217808537392E-3</v>
      </c>
      <c r="Q117" s="29">
        <v>1166</v>
      </c>
      <c r="R117" s="4"/>
      <c r="S117" s="4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</row>
    <row r="118" spans="1:173">
      <c r="A118" s="11" t="s">
        <v>754</v>
      </c>
      <c r="B118" s="11" t="s">
        <v>380</v>
      </c>
      <c r="C118" s="12" t="s">
        <v>381</v>
      </c>
      <c r="D118" s="11" t="s">
        <v>382</v>
      </c>
      <c r="E118" s="27">
        <v>7.1</v>
      </c>
      <c r="F118" s="11">
        <v>3</v>
      </c>
      <c r="G118" s="11">
        <v>6</v>
      </c>
      <c r="H118" s="11">
        <v>200</v>
      </c>
      <c r="I118" s="28">
        <f t="shared" si="3"/>
        <v>0.03</v>
      </c>
      <c r="J118" s="27"/>
      <c r="K118" s="11"/>
      <c r="L118" s="11"/>
      <c r="M118" s="11"/>
      <c r="N118" s="11"/>
      <c r="O118" s="13"/>
      <c r="P118" s="25">
        <v>1.9696314790262903E-5</v>
      </c>
      <c r="Q118" s="29">
        <v>6620</v>
      </c>
    </row>
    <row r="119" spans="1:173">
      <c r="A119" s="11" t="s">
        <v>755</v>
      </c>
      <c r="B119" s="11" t="s">
        <v>383</v>
      </c>
      <c r="C119" s="12" t="s">
        <v>384</v>
      </c>
      <c r="D119" s="11" t="s">
        <v>385</v>
      </c>
      <c r="E119" s="27">
        <v>6.96</v>
      </c>
      <c r="F119" s="11">
        <v>3</v>
      </c>
      <c r="G119" s="11">
        <v>7</v>
      </c>
      <c r="H119" s="11">
        <v>278</v>
      </c>
      <c r="I119" s="28">
        <f t="shared" si="3"/>
        <v>2.5179856115107913E-2</v>
      </c>
      <c r="J119" s="27"/>
      <c r="K119" s="11"/>
      <c r="L119" s="11"/>
      <c r="M119" s="11"/>
      <c r="N119" s="11"/>
      <c r="O119" s="13"/>
      <c r="P119" s="25">
        <v>4.8905463446047293E-3</v>
      </c>
      <c r="Q119" s="29">
        <v>912</v>
      </c>
    </row>
    <row r="120" spans="1:173">
      <c r="A120" s="11" t="s">
        <v>756</v>
      </c>
      <c r="B120" s="11" t="s">
        <v>389</v>
      </c>
      <c r="C120" s="12" t="s">
        <v>390</v>
      </c>
      <c r="D120" s="11" t="s">
        <v>391</v>
      </c>
      <c r="E120" s="27">
        <v>6.65</v>
      </c>
      <c r="F120" s="11">
        <v>3</v>
      </c>
      <c r="G120" s="11">
        <v>7</v>
      </c>
      <c r="H120" s="11">
        <v>289</v>
      </c>
      <c r="I120" s="28">
        <f t="shared" si="3"/>
        <v>2.4221453287197232E-2</v>
      </c>
      <c r="J120" s="27"/>
      <c r="K120" s="11"/>
      <c r="L120" s="11"/>
      <c r="M120" s="11"/>
      <c r="N120" s="11"/>
      <c r="O120" s="13"/>
      <c r="P120" s="25">
        <v>1.0933408407742817E-2</v>
      </c>
      <c r="Q120" s="29">
        <v>524</v>
      </c>
    </row>
    <row r="121" spans="1:173">
      <c r="A121" s="11" t="s">
        <v>757</v>
      </c>
      <c r="B121" s="11" t="s">
        <v>392</v>
      </c>
      <c r="C121" s="12" t="s">
        <v>393</v>
      </c>
      <c r="D121" s="11" t="s">
        <v>394</v>
      </c>
      <c r="E121" s="27">
        <v>6.6</v>
      </c>
      <c r="F121" s="11">
        <v>3</v>
      </c>
      <c r="G121" s="11">
        <v>10</v>
      </c>
      <c r="H121" s="11">
        <v>119</v>
      </c>
      <c r="I121" s="28">
        <f t="shared" si="3"/>
        <v>8.4033613445378158E-2</v>
      </c>
      <c r="J121" s="27"/>
      <c r="K121" s="11"/>
      <c r="L121" s="11"/>
      <c r="M121" s="11"/>
      <c r="N121" s="11"/>
      <c r="O121" s="13"/>
      <c r="P121" s="25">
        <v>2.3145010325298365E-3</v>
      </c>
      <c r="Q121" s="29">
        <v>1419</v>
      </c>
    </row>
    <row r="122" spans="1:173">
      <c r="A122" s="11" t="s">
        <v>758</v>
      </c>
      <c r="B122" s="11" t="s">
        <v>634</v>
      </c>
      <c r="C122" s="12" t="s">
        <v>635</v>
      </c>
      <c r="D122" s="11" t="s">
        <v>636</v>
      </c>
      <c r="E122" s="27">
        <v>6.6</v>
      </c>
      <c r="F122" s="11">
        <v>4</v>
      </c>
      <c r="G122" s="11">
        <v>5</v>
      </c>
      <c r="H122" s="11">
        <v>93</v>
      </c>
      <c r="I122" s="28">
        <f t="shared" si="3"/>
        <v>5.3763440860215055E-2</v>
      </c>
      <c r="J122" s="27"/>
      <c r="K122" s="11"/>
      <c r="L122" s="11"/>
      <c r="M122" s="11"/>
      <c r="N122" s="11"/>
      <c r="O122" s="13"/>
      <c r="P122" s="25">
        <v>0</v>
      </c>
      <c r="Q122" s="26" t="s">
        <v>854</v>
      </c>
    </row>
    <row r="123" spans="1:173">
      <c r="A123" s="11" t="s">
        <v>759</v>
      </c>
      <c r="B123" s="11" t="s">
        <v>395</v>
      </c>
      <c r="C123" s="12" t="s">
        <v>396</v>
      </c>
      <c r="D123" s="11" t="s">
        <v>397</v>
      </c>
      <c r="E123" s="27">
        <v>6.59</v>
      </c>
      <c r="F123" s="11">
        <v>3</v>
      </c>
      <c r="G123" s="11">
        <v>5</v>
      </c>
      <c r="H123" s="11">
        <v>92</v>
      </c>
      <c r="I123" s="28">
        <f t="shared" si="3"/>
        <v>5.434782608695652E-2</v>
      </c>
      <c r="J123" s="27"/>
      <c r="K123" s="11"/>
      <c r="L123" s="11"/>
      <c r="M123" s="11"/>
      <c r="N123" s="11"/>
      <c r="O123" s="13"/>
      <c r="P123" s="25">
        <v>1.7529048714770568E-4</v>
      </c>
      <c r="Q123" s="29">
        <v>4053</v>
      </c>
    </row>
    <row r="124" spans="1:173">
      <c r="A124" s="11" t="s">
        <v>760</v>
      </c>
      <c r="B124" s="11" t="s">
        <v>398</v>
      </c>
      <c r="C124" s="12" t="s">
        <v>399</v>
      </c>
      <c r="D124" s="11" t="s">
        <v>400</v>
      </c>
      <c r="E124" s="27">
        <v>6.55</v>
      </c>
      <c r="F124" s="11">
        <v>4</v>
      </c>
      <c r="G124" s="11">
        <v>5</v>
      </c>
      <c r="H124" s="11">
        <v>198</v>
      </c>
      <c r="I124" s="28">
        <f t="shared" si="3"/>
        <v>2.5252525252525252E-2</v>
      </c>
      <c r="J124" s="27"/>
      <c r="K124" s="11"/>
      <c r="L124" s="11"/>
      <c r="M124" s="11"/>
      <c r="N124" s="11"/>
      <c r="O124" s="13"/>
      <c r="P124" s="25">
        <v>3.0490578090103249E-2</v>
      </c>
      <c r="Q124" s="29">
        <v>247</v>
      </c>
    </row>
    <row r="125" spans="1:173">
      <c r="A125" s="11" t="s">
        <v>761</v>
      </c>
      <c r="B125" s="11" t="s">
        <v>401</v>
      </c>
      <c r="C125" s="12" t="s">
        <v>402</v>
      </c>
      <c r="D125" s="11" t="s">
        <v>403</v>
      </c>
      <c r="E125" s="27">
        <v>6.34</v>
      </c>
      <c r="F125" s="11">
        <v>3</v>
      </c>
      <c r="G125" s="11">
        <v>8</v>
      </c>
      <c r="H125" s="11">
        <v>119</v>
      </c>
      <c r="I125" s="28">
        <f t="shared" si="3"/>
        <v>6.7226890756302518E-2</v>
      </c>
      <c r="J125" s="27"/>
      <c r="K125" s="11"/>
      <c r="L125" s="11"/>
      <c r="M125" s="11"/>
      <c r="N125" s="11"/>
      <c r="O125" s="13"/>
      <c r="P125" s="25">
        <v>5.1413311471404377E-3</v>
      </c>
      <c r="Q125" s="29">
        <v>881</v>
      </c>
    </row>
    <row r="126" spans="1:173">
      <c r="A126" s="11" t="s">
        <v>762</v>
      </c>
      <c r="B126" s="11" t="s">
        <v>407</v>
      </c>
      <c r="C126" s="12" t="s">
        <v>408</v>
      </c>
      <c r="D126" s="11" t="s">
        <v>409</v>
      </c>
      <c r="E126" s="27">
        <v>6.23</v>
      </c>
      <c r="F126" s="11">
        <v>3</v>
      </c>
      <c r="G126" s="11">
        <v>3</v>
      </c>
      <c r="H126" s="11">
        <v>317</v>
      </c>
      <c r="I126" s="28">
        <f t="shared" si="3"/>
        <v>9.4637223974763408E-3</v>
      </c>
      <c r="J126" s="27"/>
      <c r="K126" s="11"/>
      <c r="L126" s="11"/>
      <c r="M126" s="11"/>
      <c r="N126" s="11"/>
      <c r="O126" s="13"/>
      <c r="P126" s="25">
        <v>1.0774847693961753E-3</v>
      </c>
      <c r="Q126" s="29">
        <v>2015</v>
      </c>
    </row>
    <row r="127" spans="1:173">
      <c r="A127" s="11" t="s">
        <v>763</v>
      </c>
      <c r="B127" s="11" t="s">
        <v>410</v>
      </c>
      <c r="C127" s="12" t="s">
        <v>411</v>
      </c>
      <c r="D127" s="11" t="s">
        <v>412</v>
      </c>
      <c r="E127" s="27">
        <v>6.17</v>
      </c>
      <c r="F127" s="11">
        <v>2</v>
      </c>
      <c r="G127" s="11">
        <v>3</v>
      </c>
      <c r="H127" s="11">
        <v>204</v>
      </c>
      <c r="I127" s="28">
        <f t="shared" si="3"/>
        <v>1.4705882352941176E-2</v>
      </c>
      <c r="J127" s="27"/>
      <c r="K127" s="11"/>
      <c r="L127" s="11"/>
      <c r="M127" s="11"/>
      <c r="N127" s="11"/>
      <c r="O127" s="13"/>
      <c r="P127" s="25">
        <v>1.3166202133618743E-2</v>
      </c>
      <c r="Q127" s="29">
        <v>466</v>
      </c>
    </row>
    <row r="128" spans="1:173">
      <c r="A128" s="11" t="s">
        <v>764</v>
      </c>
      <c r="B128" s="11" t="s">
        <v>413</v>
      </c>
      <c r="C128" s="12" t="s">
        <v>414</v>
      </c>
      <c r="D128" s="11" t="s">
        <v>415</v>
      </c>
      <c r="E128" s="27">
        <v>6.17</v>
      </c>
      <c r="F128" s="11">
        <v>3</v>
      </c>
      <c r="G128" s="11">
        <v>8</v>
      </c>
      <c r="H128" s="11">
        <v>70</v>
      </c>
      <c r="I128" s="28">
        <f t="shared" si="3"/>
        <v>0.11428571428571428</v>
      </c>
      <c r="J128" s="27"/>
      <c r="K128" s="11"/>
      <c r="L128" s="11"/>
      <c r="M128" s="11"/>
      <c r="N128" s="11"/>
      <c r="O128" s="13"/>
      <c r="P128" s="25">
        <v>1.1591920760223307E-2</v>
      </c>
      <c r="Q128" s="29">
        <v>510</v>
      </c>
    </row>
    <row r="129" spans="1:173">
      <c r="A129" s="11" t="s">
        <v>765</v>
      </c>
      <c r="B129" s="11" t="s">
        <v>416</v>
      </c>
      <c r="C129" s="12" t="s">
        <v>417</v>
      </c>
      <c r="D129" s="11" t="s">
        <v>418</v>
      </c>
      <c r="E129" s="27">
        <v>6.11</v>
      </c>
      <c r="F129" s="11">
        <v>2</v>
      </c>
      <c r="G129" s="11">
        <v>4</v>
      </c>
      <c r="H129" s="11">
        <v>168</v>
      </c>
      <c r="I129" s="28">
        <f t="shared" si="3"/>
        <v>2.3809523809523808E-2</v>
      </c>
      <c r="J129" s="27"/>
      <c r="K129" s="11"/>
      <c r="L129" s="11"/>
      <c r="M129" s="11"/>
      <c r="N129" s="11"/>
      <c r="O129" s="13"/>
      <c r="P129" s="25">
        <v>1.2833710024473532E-3</v>
      </c>
      <c r="Q129" s="29">
        <v>1865</v>
      </c>
    </row>
    <row r="130" spans="1:173">
      <c r="A130" s="11" t="s">
        <v>767</v>
      </c>
      <c r="B130" s="11" t="s">
        <v>422</v>
      </c>
      <c r="C130" s="12" t="s">
        <v>423</v>
      </c>
      <c r="D130" s="11" t="s">
        <v>424</v>
      </c>
      <c r="E130" s="27">
        <v>6.03</v>
      </c>
      <c r="F130" s="11">
        <v>3</v>
      </c>
      <c r="G130" s="11">
        <v>10</v>
      </c>
      <c r="H130" s="11">
        <v>57</v>
      </c>
      <c r="I130" s="28">
        <f t="shared" si="3"/>
        <v>0.17543859649122806</v>
      </c>
      <c r="J130" s="27"/>
      <c r="K130" s="11"/>
      <c r="L130" s="11"/>
      <c r="M130" s="11"/>
      <c r="N130" s="11"/>
      <c r="O130" s="13"/>
      <c r="P130" s="25">
        <v>0.24815560703471684</v>
      </c>
      <c r="Q130" s="29">
        <v>52</v>
      </c>
    </row>
    <row r="131" spans="1:173" s="3" customFormat="1">
      <c r="A131" s="11" t="s">
        <v>766</v>
      </c>
      <c r="B131" s="11" t="s">
        <v>419</v>
      </c>
      <c r="C131" s="12" t="s">
        <v>420</v>
      </c>
      <c r="D131" s="11" t="s">
        <v>421</v>
      </c>
      <c r="E131" s="27">
        <v>6.03</v>
      </c>
      <c r="F131" s="11">
        <v>3</v>
      </c>
      <c r="G131" s="11">
        <v>3</v>
      </c>
      <c r="H131" s="11">
        <v>261</v>
      </c>
      <c r="I131" s="28">
        <f t="shared" si="3"/>
        <v>1.1494252873563218E-2</v>
      </c>
      <c r="J131" s="27"/>
      <c r="K131" s="11"/>
      <c r="L131" s="11"/>
      <c r="M131" s="11"/>
      <c r="N131" s="11"/>
      <c r="O131" s="13"/>
      <c r="P131" s="25">
        <v>3.5791845222066243E-4</v>
      </c>
      <c r="Q131" s="29">
        <v>3172</v>
      </c>
      <c r="R131" s="4"/>
      <c r="S131" s="4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</row>
    <row r="132" spans="1:173">
      <c r="A132" s="11" t="s">
        <v>768</v>
      </c>
      <c r="B132" s="11" t="s">
        <v>425</v>
      </c>
      <c r="C132" s="12" t="s">
        <v>426</v>
      </c>
      <c r="D132" s="11" t="s">
        <v>427</v>
      </c>
      <c r="E132" s="27">
        <v>6.01</v>
      </c>
      <c r="F132" s="11">
        <v>3</v>
      </c>
      <c r="G132" s="11">
        <v>4</v>
      </c>
      <c r="H132" s="11">
        <v>249</v>
      </c>
      <c r="I132" s="28">
        <f t="shared" ref="I132:I163" si="4">G132/H132</f>
        <v>1.6064257028112448E-2</v>
      </c>
      <c r="J132" s="27"/>
      <c r="K132" s="11"/>
      <c r="L132" s="11"/>
      <c r="M132" s="11"/>
      <c r="N132" s="11"/>
      <c r="O132" s="13"/>
      <c r="P132" s="25">
        <v>9.4586319721257084E-3</v>
      </c>
      <c r="Q132" s="29">
        <v>585</v>
      </c>
    </row>
    <row r="133" spans="1:173">
      <c r="A133" s="11" t="s">
        <v>769</v>
      </c>
      <c r="B133" s="11" t="s">
        <v>428</v>
      </c>
      <c r="C133" s="12" t="s">
        <v>429</v>
      </c>
      <c r="D133" s="11" t="s">
        <v>430</v>
      </c>
      <c r="E133" s="27">
        <v>6</v>
      </c>
      <c r="F133" s="11">
        <v>3</v>
      </c>
      <c r="G133" s="11">
        <v>7</v>
      </c>
      <c r="H133" s="11">
        <v>88</v>
      </c>
      <c r="I133" s="28">
        <f t="shared" si="4"/>
        <v>7.9545454545454544E-2</v>
      </c>
      <c r="J133" s="27"/>
      <c r="K133" s="11"/>
      <c r="L133" s="11"/>
      <c r="M133" s="11"/>
      <c r="N133" s="11"/>
      <c r="O133" s="13"/>
      <c r="P133" s="25">
        <v>3.0391073152280512E-3</v>
      </c>
      <c r="Q133" s="29">
        <v>1217</v>
      </c>
    </row>
    <row r="134" spans="1:173">
      <c r="A134" s="11" t="s">
        <v>770</v>
      </c>
      <c r="B134" s="11" t="s">
        <v>431</v>
      </c>
      <c r="C134" s="12" t="s">
        <v>432</v>
      </c>
      <c r="D134" s="11" t="s">
        <v>433</v>
      </c>
      <c r="E134" s="27">
        <v>6</v>
      </c>
      <c r="F134" s="11">
        <v>3</v>
      </c>
      <c r="G134" s="11">
        <v>4</v>
      </c>
      <c r="H134" s="11">
        <v>107</v>
      </c>
      <c r="I134" s="28">
        <f t="shared" si="4"/>
        <v>3.7383177570093455E-2</v>
      </c>
      <c r="J134" s="27"/>
      <c r="K134" s="11"/>
      <c r="L134" s="11"/>
      <c r="M134" s="11"/>
      <c r="N134" s="11"/>
      <c r="O134" s="13"/>
      <c r="P134" s="25">
        <v>7.0223789628842681E-4</v>
      </c>
      <c r="Q134" s="29">
        <v>2431</v>
      </c>
    </row>
    <row r="135" spans="1:173">
      <c r="A135" s="11" t="s">
        <v>772</v>
      </c>
      <c r="B135" s="11" t="s">
        <v>437</v>
      </c>
      <c r="C135" s="12" t="s">
        <v>438</v>
      </c>
      <c r="D135" s="11" t="s">
        <v>439</v>
      </c>
      <c r="E135" s="27">
        <v>6</v>
      </c>
      <c r="F135" s="11">
        <v>3</v>
      </c>
      <c r="G135" s="11">
        <v>15</v>
      </c>
      <c r="H135" s="11">
        <v>307</v>
      </c>
      <c r="I135" s="28">
        <f t="shared" si="4"/>
        <v>4.8859934853420196E-2</v>
      </c>
      <c r="J135" s="27"/>
      <c r="K135" s="11"/>
      <c r="L135" s="11"/>
      <c r="M135" s="11"/>
      <c r="N135" s="11"/>
      <c r="O135" s="13"/>
      <c r="P135" s="25">
        <v>4.9569638682633865E-5</v>
      </c>
      <c r="Q135" s="29">
        <v>5587</v>
      </c>
    </row>
    <row r="136" spans="1:173">
      <c r="A136" s="11" t="s">
        <v>771</v>
      </c>
      <c r="B136" s="11" t="s">
        <v>434</v>
      </c>
      <c r="C136" s="12" t="s">
        <v>435</v>
      </c>
      <c r="D136" s="11" t="s">
        <v>436</v>
      </c>
      <c r="E136" s="27">
        <v>6</v>
      </c>
      <c r="F136" s="11">
        <v>3</v>
      </c>
      <c r="G136" s="11">
        <v>10</v>
      </c>
      <c r="H136" s="11">
        <v>83</v>
      </c>
      <c r="I136" s="28">
        <f t="shared" si="4"/>
        <v>0.12048192771084337</v>
      </c>
      <c r="J136" s="27"/>
      <c r="K136" s="11"/>
      <c r="L136" s="11"/>
      <c r="M136" s="11"/>
      <c r="N136" s="11"/>
      <c r="O136" s="13"/>
      <c r="P136" s="25">
        <v>3.6282898130401975E-6</v>
      </c>
      <c r="Q136" s="29">
        <v>7910</v>
      </c>
    </row>
    <row r="137" spans="1:173">
      <c r="A137" s="11" t="s">
        <v>773</v>
      </c>
      <c r="B137" s="11" t="s">
        <v>440</v>
      </c>
      <c r="C137" s="12" t="s">
        <v>441</v>
      </c>
      <c r="D137" s="11" t="s">
        <v>442</v>
      </c>
      <c r="E137" s="27">
        <v>5.83</v>
      </c>
      <c r="F137" s="11">
        <v>3</v>
      </c>
      <c r="G137" s="11">
        <v>6</v>
      </c>
      <c r="H137" s="11">
        <v>178</v>
      </c>
      <c r="I137" s="28">
        <f t="shared" si="4"/>
        <v>3.3707865168539325E-2</v>
      </c>
      <c r="J137" s="27"/>
      <c r="K137" s="11"/>
      <c r="L137" s="11"/>
      <c r="M137" s="11"/>
      <c r="N137" s="11"/>
      <c r="O137" s="13"/>
      <c r="P137" s="25">
        <v>1.7428734788715872E-5</v>
      </c>
      <c r="Q137" s="29">
        <v>6740</v>
      </c>
    </row>
    <row r="138" spans="1:173">
      <c r="A138" s="11" t="s">
        <v>774</v>
      </c>
      <c r="B138" s="11" t="s">
        <v>443</v>
      </c>
      <c r="C138" s="12" t="s">
        <v>444</v>
      </c>
      <c r="D138" s="11" t="s">
        <v>445</v>
      </c>
      <c r="E138" s="27">
        <v>5.8</v>
      </c>
      <c r="F138" s="11">
        <v>3</v>
      </c>
      <c r="G138" s="11">
        <v>5</v>
      </c>
      <c r="H138" s="11">
        <v>59</v>
      </c>
      <c r="I138" s="28">
        <f t="shared" si="4"/>
        <v>8.4745762711864403E-2</v>
      </c>
      <c r="J138" s="27"/>
      <c r="K138" s="11"/>
      <c r="L138" s="11"/>
      <c r="M138" s="11"/>
      <c r="N138" s="11"/>
      <c r="O138" s="13"/>
      <c r="P138" s="25">
        <v>1.6451483046975302E-2</v>
      </c>
      <c r="Q138" s="29">
        <v>385</v>
      </c>
    </row>
    <row r="139" spans="1:173">
      <c r="A139" s="11" t="s">
        <v>775</v>
      </c>
      <c r="B139" s="11" t="s">
        <v>446</v>
      </c>
      <c r="C139" s="12" t="s">
        <v>447</v>
      </c>
      <c r="D139" s="11" t="s">
        <v>448</v>
      </c>
      <c r="E139" s="27">
        <v>5.77</v>
      </c>
      <c r="F139" s="11">
        <v>3</v>
      </c>
      <c r="G139" s="11">
        <v>4</v>
      </c>
      <c r="H139" s="11">
        <v>86</v>
      </c>
      <c r="I139" s="28">
        <f t="shared" si="4"/>
        <v>4.6511627906976744E-2</v>
      </c>
      <c r="J139" s="27"/>
      <c r="K139" s="11"/>
      <c r="L139" s="11"/>
      <c r="M139" s="11"/>
      <c r="N139" s="11"/>
      <c r="O139" s="13"/>
      <c r="P139" s="25">
        <v>4.8962092272408775E-2</v>
      </c>
      <c r="Q139" s="29">
        <v>170</v>
      </c>
    </row>
    <row r="140" spans="1:173">
      <c r="A140" s="11" t="s">
        <v>777</v>
      </c>
      <c r="B140" s="11" t="s">
        <v>628</v>
      </c>
      <c r="C140" s="12" t="s">
        <v>629</v>
      </c>
      <c r="D140" s="11" t="s">
        <v>630</v>
      </c>
      <c r="E140" s="27">
        <v>5.75</v>
      </c>
      <c r="F140" s="11">
        <v>3</v>
      </c>
      <c r="G140" s="11">
        <v>9</v>
      </c>
      <c r="H140" s="11">
        <v>130</v>
      </c>
      <c r="I140" s="28">
        <f t="shared" si="4"/>
        <v>6.9230769230769235E-2</v>
      </c>
      <c r="J140" s="27"/>
      <c r="K140" s="11"/>
      <c r="L140" s="11"/>
      <c r="M140" s="11"/>
      <c r="N140" s="11"/>
      <c r="O140" s="13"/>
      <c r="P140" s="25">
        <v>9.8121576453946702E-3</v>
      </c>
      <c r="Q140" s="29">
        <v>565</v>
      </c>
    </row>
    <row r="141" spans="1:173" s="3" customFormat="1">
      <c r="A141" s="11" t="s">
        <v>776</v>
      </c>
      <c r="B141" s="11" t="s">
        <v>449</v>
      </c>
      <c r="C141" s="12" t="s">
        <v>450</v>
      </c>
      <c r="D141" s="11" t="s">
        <v>451</v>
      </c>
      <c r="E141" s="27">
        <v>5.75</v>
      </c>
      <c r="F141" s="11">
        <v>2</v>
      </c>
      <c r="G141" s="11">
        <v>3</v>
      </c>
      <c r="H141" s="11">
        <v>193</v>
      </c>
      <c r="I141" s="28">
        <f t="shared" si="4"/>
        <v>1.5544041450777202E-2</v>
      </c>
      <c r="J141" s="27"/>
      <c r="K141" s="11"/>
      <c r="L141" s="11"/>
      <c r="M141" s="11"/>
      <c r="N141" s="11"/>
      <c r="O141" s="13"/>
      <c r="P141" s="25">
        <v>3.3723275093211491E-3</v>
      </c>
      <c r="Q141" s="29">
        <v>1132</v>
      </c>
      <c r="R141" s="4"/>
      <c r="S141" s="4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</row>
    <row r="142" spans="1:173">
      <c r="A142" s="11" t="s">
        <v>778</v>
      </c>
      <c r="B142" s="11" t="s">
        <v>452</v>
      </c>
      <c r="C142" s="12" t="s">
        <v>453</v>
      </c>
      <c r="D142" s="11" t="s">
        <v>454</v>
      </c>
      <c r="E142" s="27">
        <v>5.72</v>
      </c>
      <c r="F142" s="11">
        <v>2</v>
      </c>
      <c r="G142" s="11">
        <v>5</v>
      </c>
      <c r="H142" s="11">
        <v>199</v>
      </c>
      <c r="I142" s="28">
        <f t="shared" si="4"/>
        <v>2.5125628140703519E-2</v>
      </c>
      <c r="J142" s="27"/>
      <c r="K142" s="11"/>
      <c r="L142" s="11"/>
      <c r="M142" s="11"/>
      <c r="N142" s="11"/>
      <c r="O142" s="13"/>
      <c r="P142" s="25">
        <v>0</v>
      </c>
      <c r="Q142" s="26" t="s">
        <v>854</v>
      </c>
    </row>
    <row r="143" spans="1:173">
      <c r="A143" s="11" t="s">
        <v>779</v>
      </c>
      <c r="B143" s="11" t="s">
        <v>455</v>
      </c>
      <c r="C143" s="12" t="s">
        <v>456</v>
      </c>
      <c r="D143" s="11" t="s">
        <v>457</v>
      </c>
      <c r="E143" s="27">
        <v>5.71</v>
      </c>
      <c r="F143" s="11">
        <v>3</v>
      </c>
      <c r="G143" s="11">
        <v>4</v>
      </c>
      <c r="H143" s="11">
        <v>127</v>
      </c>
      <c r="I143" s="28">
        <f t="shared" si="4"/>
        <v>3.1496062992125984E-2</v>
      </c>
      <c r="J143" s="27"/>
      <c r="K143" s="11"/>
      <c r="L143" s="11"/>
      <c r="M143" s="11"/>
      <c r="N143" s="11"/>
      <c r="O143" s="13"/>
      <c r="P143" s="25">
        <v>7.3868259098097688E-2</v>
      </c>
      <c r="Q143" s="29">
        <v>127</v>
      </c>
    </row>
    <row r="144" spans="1:173">
      <c r="A144" s="11" t="s">
        <v>780</v>
      </c>
      <c r="B144" s="11" t="s">
        <v>458</v>
      </c>
      <c r="C144" s="12" t="s">
        <v>459</v>
      </c>
      <c r="D144" s="11" t="s">
        <v>460</v>
      </c>
      <c r="E144" s="27">
        <v>5.52</v>
      </c>
      <c r="F144" s="11">
        <v>2</v>
      </c>
      <c r="G144" s="11">
        <v>4</v>
      </c>
      <c r="H144" s="11">
        <v>103</v>
      </c>
      <c r="I144" s="28">
        <f t="shared" si="4"/>
        <v>3.8834951456310676E-2</v>
      </c>
      <c r="J144" s="27"/>
      <c r="K144" s="11"/>
      <c r="L144" s="11"/>
      <c r="M144" s="11"/>
      <c r="N144" s="11"/>
      <c r="O144" s="13"/>
      <c r="P144" s="25">
        <v>1.5924025978386602E-2</v>
      </c>
      <c r="Q144" s="29">
        <v>396</v>
      </c>
    </row>
    <row r="145" spans="1:17">
      <c r="A145" s="11" t="s">
        <v>781</v>
      </c>
      <c r="B145" s="11" t="s">
        <v>577</v>
      </c>
      <c r="C145" s="12" t="s">
        <v>578</v>
      </c>
      <c r="D145" s="11" t="s">
        <v>579</v>
      </c>
      <c r="E145" s="27">
        <v>5.37</v>
      </c>
      <c r="F145" s="11">
        <v>2</v>
      </c>
      <c r="G145" s="11">
        <v>5</v>
      </c>
      <c r="H145" s="11">
        <v>243</v>
      </c>
      <c r="I145" s="28">
        <f t="shared" si="4"/>
        <v>2.0576131687242798E-2</v>
      </c>
      <c r="J145" s="27"/>
      <c r="K145" s="11"/>
      <c r="L145" s="11"/>
      <c r="M145" s="11"/>
      <c r="N145" s="11"/>
      <c r="O145" s="13"/>
      <c r="P145" s="25">
        <v>0</v>
      </c>
      <c r="Q145" s="26" t="s">
        <v>854</v>
      </c>
    </row>
    <row r="146" spans="1:17">
      <c r="A146" s="11" t="s">
        <v>782</v>
      </c>
      <c r="B146" s="11" t="s">
        <v>461</v>
      </c>
      <c r="C146" s="12" t="s">
        <v>462</v>
      </c>
      <c r="D146" s="11" t="s">
        <v>463</v>
      </c>
      <c r="E146" s="27">
        <v>5.28</v>
      </c>
      <c r="F146" s="11">
        <v>3</v>
      </c>
      <c r="G146" s="11">
        <v>4</v>
      </c>
      <c r="H146" s="11">
        <v>105</v>
      </c>
      <c r="I146" s="28">
        <f t="shared" si="4"/>
        <v>3.8095238095238099E-2</v>
      </c>
      <c r="J146" s="27"/>
      <c r="K146" s="11"/>
      <c r="L146" s="11"/>
      <c r="M146" s="11"/>
      <c r="N146" s="11"/>
      <c r="O146" s="13"/>
      <c r="P146" s="25">
        <v>0.1593535174366667</v>
      </c>
      <c r="Q146" s="29">
        <v>68</v>
      </c>
    </row>
    <row r="147" spans="1:17">
      <c r="A147" s="11" t="s">
        <v>783</v>
      </c>
      <c r="B147" s="11" t="s">
        <v>464</v>
      </c>
      <c r="C147" s="12" t="s">
        <v>465</v>
      </c>
      <c r="D147" s="11" t="s">
        <v>466</v>
      </c>
      <c r="E147" s="27">
        <v>5.21</v>
      </c>
      <c r="F147" s="11">
        <v>2</v>
      </c>
      <c r="G147" s="11">
        <v>3</v>
      </c>
      <c r="H147" s="11">
        <v>53</v>
      </c>
      <c r="I147" s="28">
        <f t="shared" si="4"/>
        <v>5.6603773584905662E-2</v>
      </c>
      <c r="J147" s="27"/>
      <c r="K147" s="11"/>
      <c r="L147" s="11"/>
      <c r="M147" s="11"/>
      <c r="N147" s="11"/>
      <c r="O147" s="13"/>
      <c r="P147" s="25">
        <v>6.2997951383314543E-4</v>
      </c>
      <c r="Q147" s="29">
        <v>2544</v>
      </c>
    </row>
    <row r="148" spans="1:17">
      <c r="A148" s="11" t="s">
        <v>784</v>
      </c>
      <c r="B148" s="11" t="s">
        <v>470</v>
      </c>
      <c r="C148" s="12" t="s">
        <v>471</v>
      </c>
      <c r="D148" s="11" t="s">
        <v>472</v>
      </c>
      <c r="E148" s="27">
        <v>5.15</v>
      </c>
      <c r="F148" s="11">
        <v>2</v>
      </c>
      <c r="G148" s="11">
        <v>3</v>
      </c>
      <c r="H148" s="11">
        <v>264</v>
      </c>
      <c r="I148" s="28">
        <f t="shared" si="4"/>
        <v>1.1363636363636364E-2</v>
      </c>
      <c r="J148" s="27"/>
      <c r="K148" s="11"/>
      <c r="L148" s="11"/>
      <c r="M148" s="11"/>
      <c r="N148" s="11"/>
      <c r="O148" s="13"/>
      <c r="P148" s="25">
        <v>7.6807295187331093E-3</v>
      </c>
      <c r="Q148" s="29">
        <v>690</v>
      </c>
    </row>
    <row r="149" spans="1:17">
      <c r="A149" s="11" t="s">
        <v>785</v>
      </c>
      <c r="B149" s="11" t="s">
        <v>473</v>
      </c>
      <c r="C149" s="12" t="s">
        <v>474</v>
      </c>
      <c r="D149" s="11" t="s">
        <v>475</v>
      </c>
      <c r="E149" s="27">
        <v>4.96</v>
      </c>
      <c r="F149" s="11">
        <v>2</v>
      </c>
      <c r="G149" s="11">
        <v>3</v>
      </c>
      <c r="H149" s="11">
        <v>258</v>
      </c>
      <c r="I149" s="28">
        <f t="shared" si="4"/>
        <v>1.1627906976744186E-2</v>
      </c>
      <c r="J149" s="27"/>
      <c r="K149" s="11"/>
      <c r="L149" s="11"/>
      <c r="M149" s="11"/>
      <c r="N149" s="11"/>
      <c r="O149" s="13"/>
      <c r="P149" s="25">
        <v>1.531971550257083E-2</v>
      </c>
      <c r="Q149" s="29">
        <v>408</v>
      </c>
    </row>
    <row r="150" spans="1:17">
      <c r="A150" s="11" t="s">
        <v>786</v>
      </c>
      <c r="B150" s="11" t="s">
        <v>476</v>
      </c>
      <c r="C150" s="12" t="s">
        <v>477</v>
      </c>
      <c r="D150" s="11" t="s">
        <v>855</v>
      </c>
      <c r="E150" s="27">
        <v>4.9000000000000004</v>
      </c>
      <c r="F150" s="11">
        <v>2</v>
      </c>
      <c r="G150" s="11">
        <v>5</v>
      </c>
      <c r="H150" s="11">
        <v>95</v>
      </c>
      <c r="I150" s="28">
        <f t="shared" si="4"/>
        <v>5.2631578947368418E-2</v>
      </c>
      <c r="J150" s="27"/>
      <c r="K150" s="11"/>
      <c r="L150" s="11"/>
      <c r="M150" s="11"/>
      <c r="N150" s="11"/>
      <c r="O150" s="13"/>
      <c r="P150" s="25">
        <v>3.7972864021629249E-3</v>
      </c>
      <c r="Q150" s="29">
        <v>1057</v>
      </c>
    </row>
    <row r="151" spans="1:17">
      <c r="A151" s="11" t="s">
        <v>787</v>
      </c>
      <c r="B151" s="11" t="s">
        <v>478</v>
      </c>
      <c r="C151" s="12" t="s">
        <v>479</v>
      </c>
      <c r="D151" s="11" t="s">
        <v>480</v>
      </c>
      <c r="E151" s="27">
        <v>4.68</v>
      </c>
      <c r="F151" s="11">
        <v>3</v>
      </c>
      <c r="G151" s="11">
        <v>4</v>
      </c>
      <c r="H151" s="11">
        <v>151</v>
      </c>
      <c r="I151" s="28">
        <f t="shared" si="4"/>
        <v>2.6490066225165563E-2</v>
      </c>
      <c r="J151" s="27"/>
      <c r="K151" s="11"/>
      <c r="L151" s="11"/>
      <c r="M151" s="11"/>
      <c r="N151" s="11"/>
      <c r="O151" s="13"/>
      <c r="P151" s="25">
        <v>5.4238280925433813E-4</v>
      </c>
      <c r="Q151" s="29">
        <v>2699</v>
      </c>
    </row>
    <row r="152" spans="1:17">
      <c r="A152" s="11" t="s">
        <v>788</v>
      </c>
      <c r="B152" s="11" t="s">
        <v>481</v>
      </c>
      <c r="C152" s="12" t="s">
        <v>482</v>
      </c>
      <c r="D152" s="11" t="s">
        <v>483</v>
      </c>
      <c r="E152" s="27">
        <v>4.53</v>
      </c>
      <c r="F152" s="11">
        <v>1</v>
      </c>
      <c r="G152" s="11">
        <v>1</v>
      </c>
      <c r="H152" s="11">
        <v>324</v>
      </c>
      <c r="I152" s="28">
        <f t="shared" si="4"/>
        <v>3.0864197530864196E-3</v>
      </c>
      <c r="J152" s="27"/>
      <c r="K152" s="11"/>
      <c r="L152" s="11"/>
      <c r="M152" s="11"/>
      <c r="N152" s="11"/>
      <c r="O152" s="13"/>
      <c r="P152" s="25">
        <v>4.8567308454205982E-2</v>
      </c>
      <c r="Q152" s="29">
        <v>172</v>
      </c>
    </row>
    <row r="153" spans="1:17">
      <c r="A153" s="11" t="s">
        <v>789</v>
      </c>
      <c r="B153" s="11" t="s">
        <v>484</v>
      </c>
      <c r="C153" s="12" t="s">
        <v>485</v>
      </c>
      <c r="D153" s="11" t="s">
        <v>486</v>
      </c>
      <c r="E153" s="27">
        <v>4.47</v>
      </c>
      <c r="F153" s="11">
        <v>2</v>
      </c>
      <c r="G153" s="11">
        <v>4</v>
      </c>
      <c r="H153" s="11">
        <v>107</v>
      </c>
      <c r="I153" s="28">
        <f t="shared" si="4"/>
        <v>3.7383177570093455E-2</v>
      </c>
      <c r="J153" s="27"/>
      <c r="K153" s="11"/>
      <c r="L153" s="11"/>
      <c r="M153" s="11"/>
      <c r="N153" s="11"/>
      <c r="O153" s="13"/>
      <c r="P153" s="25">
        <v>1.3419413891213594E-5</v>
      </c>
      <c r="Q153" s="29">
        <v>7000</v>
      </c>
    </row>
    <row r="154" spans="1:17">
      <c r="A154" s="11" t="s">
        <v>790</v>
      </c>
      <c r="B154" s="11" t="s">
        <v>490</v>
      </c>
      <c r="C154" s="12" t="s">
        <v>491</v>
      </c>
      <c r="D154" s="11" t="s">
        <v>492</v>
      </c>
      <c r="E154" s="27">
        <v>4.32</v>
      </c>
      <c r="F154" s="11">
        <v>2</v>
      </c>
      <c r="G154" s="11">
        <v>3</v>
      </c>
      <c r="H154" s="11">
        <v>332</v>
      </c>
      <c r="I154" s="28">
        <f t="shared" si="4"/>
        <v>9.0361445783132526E-3</v>
      </c>
      <c r="J154" s="27"/>
      <c r="K154" s="11"/>
      <c r="L154" s="11"/>
      <c r="M154" s="11"/>
      <c r="N154" s="11"/>
      <c r="O154" s="13"/>
      <c r="P154" s="25">
        <v>4.3594488514764329E-3</v>
      </c>
      <c r="Q154" s="29">
        <v>980</v>
      </c>
    </row>
    <row r="155" spans="1:17">
      <c r="A155" s="11" t="s">
        <v>791</v>
      </c>
      <c r="B155" s="11" t="s">
        <v>493</v>
      </c>
      <c r="C155" s="12" t="s">
        <v>494</v>
      </c>
      <c r="D155" s="11" t="s">
        <v>495</v>
      </c>
      <c r="E155" s="27">
        <v>4.2699999999999996</v>
      </c>
      <c r="F155" s="11">
        <v>2</v>
      </c>
      <c r="G155" s="11">
        <v>4</v>
      </c>
      <c r="H155" s="11">
        <v>243</v>
      </c>
      <c r="I155" s="28">
        <f t="shared" si="4"/>
        <v>1.646090534979424E-2</v>
      </c>
      <c r="J155" s="27"/>
      <c r="K155" s="11"/>
      <c r="L155" s="11"/>
      <c r="M155" s="11"/>
      <c r="N155" s="11"/>
      <c r="O155" s="13"/>
      <c r="P155" s="25">
        <v>1.12901700139445E-2</v>
      </c>
      <c r="Q155" s="29">
        <v>517</v>
      </c>
    </row>
    <row r="156" spans="1:17">
      <c r="A156" s="11" t="s">
        <v>792</v>
      </c>
      <c r="B156" s="11" t="s">
        <v>496</v>
      </c>
      <c r="C156" s="12" t="s">
        <v>497</v>
      </c>
      <c r="D156" s="11" t="s">
        <v>498</v>
      </c>
      <c r="E156" s="27">
        <v>4.21</v>
      </c>
      <c r="F156" s="11">
        <v>2</v>
      </c>
      <c r="G156" s="11">
        <v>3</v>
      </c>
      <c r="H156" s="11">
        <v>235</v>
      </c>
      <c r="I156" s="28">
        <f t="shared" si="4"/>
        <v>1.276595744680851E-2</v>
      </c>
      <c r="J156" s="27"/>
      <c r="K156" s="11"/>
      <c r="L156" s="11"/>
      <c r="M156" s="11"/>
      <c r="N156" s="11"/>
      <c r="O156" s="13"/>
      <c r="P156" s="25">
        <v>6.6927991933418696E-3</v>
      </c>
      <c r="Q156" s="29">
        <v>746</v>
      </c>
    </row>
    <row r="157" spans="1:17">
      <c r="A157" s="11" t="s">
        <v>793</v>
      </c>
      <c r="B157" s="11" t="s">
        <v>499</v>
      </c>
      <c r="C157" s="12" t="s">
        <v>500</v>
      </c>
      <c r="D157" s="11" t="s">
        <v>501</v>
      </c>
      <c r="E157" s="27">
        <v>4.1900000000000004</v>
      </c>
      <c r="F157" s="11">
        <v>2</v>
      </c>
      <c r="G157" s="11">
        <v>4</v>
      </c>
      <c r="H157" s="11">
        <v>121</v>
      </c>
      <c r="I157" s="28">
        <f t="shared" si="4"/>
        <v>3.3057851239669422E-2</v>
      </c>
      <c r="J157" s="27"/>
      <c r="K157" s="11"/>
      <c r="L157" s="11"/>
      <c r="M157" s="11"/>
      <c r="N157" s="11"/>
      <c r="O157" s="13"/>
      <c r="P157" s="25">
        <v>0.67630189380588623</v>
      </c>
      <c r="Q157" s="29">
        <v>21</v>
      </c>
    </row>
    <row r="158" spans="1:17">
      <c r="A158" s="11" t="s">
        <v>794</v>
      </c>
      <c r="B158" s="11" t="s">
        <v>502</v>
      </c>
      <c r="C158" s="12" t="s">
        <v>503</v>
      </c>
      <c r="D158" s="11" t="s">
        <v>504</v>
      </c>
      <c r="E158" s="27">
        <v>4.1500000000000004</v>
      </c>
      <c r="F158" s="11">
        <v>2</v>
      </c>
      <c r="G158" s="11">
        <v>4</v>
      </c>
      <c r="H158" s="11">
        <v>137</v>
      </c>
      <c r="I158" s="28">
        <f t="shared" si="4"/>
        <v>2.9197080291970802E-2</v>
      </c>
      <c r="J158" s="27"/>
      <c r="K158" s="11"/>
      <c r="L158" s="11"/>
      <c r="M158" s="11"/>
      <c r="N158" s="11"/>
      <c r="O158" s="13"/>
      <c r="P158" s="25">
        <v>6.4983196238888041E-2</v>
      </c>
      <c r="Q158" s="29">
        <v>139</v>
      </c>
    </row>
    <row r="159" spans="1:17">
      <c r="A159" s="11" t="s">
        <v>796</v>
      </c>
      <c r="B159" s="11" t="s">
        <v>508</v>
      </c>
      <c r="C159" s="12" t="s">
        <v>509</v>
      </c>
      <c r="D159" s="11" t="s">
        <v>510</v>
      </c>
      <c r="E159" s="27">
        <v>4.09</v>
      </c>
      <c r="F159" s="11">
        <v>2</v>
      </c>
      <c r="G159" s="11">
        <v>4</v>
      </c>
      <c r="H159" s="11">
        <v>67</v>
      </c>
      <c r="I159" s="28">
        <f t="shared" si="4"/>
        <v>5.9701492537313432E-2</v>
      </c>
      <c r="J159" s="27"/>
      <c r="K159" s="11"/>
      <c r="L159" s="11"/>
      <c r="M159" s="11"/>
      <c r="N159" s="11"/>
      <c r="O159" s="13"/>
      <c r="P159" s="25">
        <v>2.2895843489156853E-2</v>
      </c>
      <c r="Q159" s="29">
        <v>304</v>
      </c>
    </row>
    <row r="160" spans="1:17">
      <c r="A160" s="11" t="s">
        <v>795</v>
      </c>
      <c r="B160" s="11" t="s">
        <v>505</v>
      </c>
      <c r="C160" s="12" t="s">
        <v>506</v>
      </c>
      <c r="D160" s="11" t="s">
        <v>507</v>
      </c>
      <c r="E160" s="27">
        <v>4.09</v>
      </c>
      <c r="F160" s="11">
        <v>2</v>
      </c>
      <c r="G160" s="11">
        <v>5</v>
      </c>
      <c r="H160" s="11">
        <v>300</v>
      </c>
      <c r="I160" s="28">
        <f t="shared" si="4"/>
        <v>1.6666666666666666E-2</v>
      </c>
      <c r="J160" s="27"/>
      <c r="K160" s="11"/>
      <c r="L160" s="11"/>
      <c r="M160" s="11"/>
      <c r="N160" s="11"/>
      <c r="O160" s="13"/>
      <c r="P160" s="25">
        <v>5.072648470580976E-2</v>
      </c>
      <c r="Q160" s="29">
        <v>164</v>
      </c>
    </row>
    <row r="161" spans="1:17">
      <c r="A161" s="11" t="s">
        <v>798</v>
      </c>
      <c r="B161" s="11" t="s">
        <v>598</v>
      </c>
      <c r="C161" s="12" t="s">
        <v>599</v>
      </c>
      <c r="D161" s="11" t="s">
        <v>600</v>
      </c>
      <c r="E161" s="27">
        <v>4.07</v>
      </c>
      <c r="F161" s="11">
        <v>2</v>
      </c>
      <c r="G161" s="11">
        <v>7</v>
      </c>
      <c r="H161" s="11">
        <v>203</v>
      </c>
      <c r="I161" s="28">
        <f t="shared" si="4"/>
        <v>3.4482758620689655E-2</v>
      </c>
      <c r="J161" s="27"/>
      <c r="K161" s="11"/>
      <c r="L161" s="11"/>
      <c r="M161" s="11"/>
      <c r="N161" s="11"/>
      <c r="O161" s="13"/>
      <c r="P161" s="25">
        <v>1.0187525865901215E-3</v>
      </c>
      <c r="Q161" s="29">
        <v>2068</v>
      </c>
    </row>
    <row r="162" spans="1:17">
      <c r="A162" s="11" t="s">
        <v>797</v>
      </c>
      <c r="B162" s="11" t="s">
        <v>595</v>
      </c>
      <c r="C162" s="12" t="s">
        <v>596</v>
      </c>
      <c r="D162" s="11" t="s">
        <v>597</v>
      </c>
      <c r="E162" s="27">
        <v>4.07</v>
      </c>
      <c r="F162" s="11">
        <v>2</v>
      </c>
      <c r="G162" s="11">
        <v>4</v>
      </c>
      <c r="H162" s="11">
        <v>229</v>
      </c>
      <c r="I162" s="28">
        <f t="shared" si="4"/>
        <v>1.7467248908296942E-2</v>
      </c>
      <c r="J162" s="27"/>
      <c r="K162" s="11"/>
      <c r="L162" s="11"/>
      <c r="M162" s="11"/>
      <c r="N162" s="11"/>
      <c r="O162" s="13"/>
      <c r="P162" s="25">
        <v>7.4777556258176503E-5</v>
      </c>
      <c r="Q162" s="29">
        <v>5081</v>
      </c>
    </row>
    <row r="163" spans="1:17">
      <c r="A163" s="11" t="s">
        <v>799</v>
      </c>
      <c r="B163" s="11" t="s">
        <v>514</v>
      </c>
      <c r="C163" s="12" t="s">
        <v>515</v>
      </c>
      <c r="D163" s="11" t="s">
        <v>516</v>
      </c>
      <c r="E163" s="27">
        <v>4.01</v>
      </c>
      <c r="F163" s="11">
        <v>2</v>
      </c>
      <c r="G163" s="11">
        <v>3</v>
      </c>
      <c r="H163" s="11">
        <v>209</v>
      </c>
      <c r="I163" s="28">
        <f t="shared" si="4"/>
        <v>1.4354066985645933E-2</v>
      </c>
      <c r="J163" s="27"/>
      <c r="K163" s="11"/>
      <c r="L163" s="11"/>
      <c r="M163" s="11"/>
      <c r="N163" s="11"/>
      <c r="O163" s="13"/>
      <c r="P163" s="25">
        <v>3.6510222334418252E-3</v>
      </c>
      <c r="Q163" s="29">
        <v>1087</v>
      </c>
    </row>
    <row r="164" spans="1:17">
      <c r="A164" s="11" t="s">
        <v>800</v>
      </c>
      <c r="B164" s="11" t="s">
        <v>517</v>
      </c>
      <c r="C164" s="12" t="s">
        <v>518</v>
      </c>
      <c r="D164" s="11" t="s">
        <v>519</v>
      </c>
      <c r="E164" s="27">
        <v>4.01</v>
      </c>
      <c r="F164" s="11">
        <v>2</v>
      </c>
      <c r="G164" s="11">
        <v>3</v>
      </c>
      <c r="H164" s="11">
        <v>171</v>
      </c>
      <c r="I164" s="28">
        <f t="shared" ref="I164:I192" si="5">G164/H164</f>
        <v>1.7543859649122806E-2</v>
      </c>
      <c r="J164" s="27"/>
      <c r="K164" s="11"/>
      <c r="L164" s="11"/>
      <c r="M164" s="11"/>
      <c r="N164" s="11"/>
      <c r="O164" s="13"/>
      <c r="P164" s="25">
        <v>2.737761061188948E-5</v>
      </c>
      <c r="Q164" s="29">
        <v>6270</v>
      </c>
    </row>
    <row r="165" spans="1:17">
      <c r="A165" s="11" t="s">
        <v>802</v>
      </c>
      <c r="B165" s="11" t="s">
        <v>523</v>
      </c>
      <c r="C165" s="12" t="s">
        <v>524</v>
      </c>
      <c r="D165" s="11" t="s">
        <v>525</v>
      </c>
      <c r="E165" s="27">
        <v>4</v>
      </c>
      <c r="F165" s="11">
        <v>2</v>
      </c>
      <c r="G165" s="11">
        <v>3</v>
      </c>
      <c r="H165" s="11">
        <v>93</v>
      </c>
      <c r="I165" s="28">
        <f t="shared" si="5"/>
        <v>3.2258064516129031E-2</v>
      </c>
      <c r="J165" s="27"/>
      <c r="K165" s="11"/>
      <c r="L165" s="11"/>
      <c r="M165" s="11"/>
      <c r="N165" s="11"/>
      <c r="O165" s="13"/>
      <c r="P165" s="25">
        <v>4.5507733863159316E-2</v>
      </c>
      <c r="Q165" s="29">
        <v>178</v>
      </c>
    </row>
    <row r="166" spans="1:17">
      <c r="A166" s="11" t="s">
        <v>804</v>
      </c>
      <c r="B166" s="11" t="s">
        <v>529</v>
      </c>
      <c r="C166" s="12" t="s">
        <v>530</v>
      </c>
      <c r="D166" s="11" t="s">
        <v>531</v>
      </c>
      <c r="E166" s="27">
        <v>4</v>
      </c>
      <c r="F166" s="11">
        <v>2</v>
      </c>
      <c r="G166" s="11">
        <v>4</v>
      </c>
      <c r="H166" s="11">
        <v>80</v>
      </c>
      <c r="I166" s="28">
        <f t="shared" si="5"/>
        <v>0.05</v>
      </c>
      <c r="J166" s="27"/>
      <c r="K166" s="11"/>
      <c r="L166" s="11"/>
      <c r="M166" s="11"/>
      <c r="N166" s="11"/>
      <c r="O166" s="13"/>
      <c r="P166" s="25">
        <v>1.2116141895872845</v>
      </c>
      <c r="Q166" s="29">
        <v>12</v>
      </c>
    </row>
    <row r="167" spans="1:17">
      <c r="A167" s="11" t="s">
        <v>803</v>
      </c>
      <c r="B167" s="11" t="s">
        <v>526</v>
      </c>
      <c r="C167" s="12" t="s">
        <v>527</v>
      </c>
      <c r="D167" s="11" t="s">
        <v>528</v>
      </c>
      <c r="E167" s="27">
        <v>4</v>
      </c>
      <c r="F167" s="11">
        <v>2</v>
      </c>
      <c r="G167" s="11">
        <v>2</v>
      </c>
      <c r="H167" s="11">
        <v>91</v>
      </c>
      <c r="I167" s="28">
        <f t="shared" si="5"/>
        <v>2.197802197802198E-2</v>
      </c>
      <c r="J167" s="27"/>
      <c r="K167" s="11"/>
      <c r="L167" s="11"/>
      <c r="M167" s="11"/>
      <c r="N167" s="11"/>
      <c r="O167" s="13"/>
      <c r="P167" s="25">
        <v>3.6159932594093114E-3</v>
      </c>
      <c r="Q167" s="29">
        <v>1094</v>
      </c>
    </row>
    <row r="168" spans="1:17">
      <c r="A168" s="11" t="s">
        <v>801</v>
      </c>
      <c r="B168" s="11" t="s">
        <v>520</v>
      </c>
      <c r="C168" s="12" t="s">
        <v>521</v>
      </c>
      <c r="D168" s="11" t="s">
        <v>522</v>
      </c>
      <c r="E168" s="27">
        <v>4</v>
      </c>
      <c r="F168" s="11">
        <v>2</v>
      </c>
      <c r="G168" s="11">
        <v>5</v>
      </c>
      <c r="H168" s="11">
        <v>57</v>
      </c>
      <c r="I168" s="28">
        <f t="shared" si="5"/>
        <v>8.771929824561403E-2</v>
      </c>
      <c r="J168" s="27"/>
      <c r="K168" s="11"/>
      <c r="L168" s="11"/>
      <c r="M168" s="11"/>
      <c r="N168" s="11"/>
      <c r="O168" s="13"/>
      <c r="P168" s="25">
        <v>2.8019943293489114E-3</v>
      </c>
      <c r="Q168" s="29">
        <v>1281</v>
      </c>
    </row>
    <row r="169" spans="1:17">
      <c r="A169" s="11" t="s">
        <v>805</v>
      </c>
      <c r="B169" s="11" t="s">
        <v>532</v>
      </c>
      <c r="C169" s="12" t="s">
        <v>533</v>
      </c>
      <c r="D169" s="11" t="s">
        <v>534</v>
      </c>
      <c r="E169" s="27">
        <v>4</v>
      </c>
      <c r="F169" s="11">
        <v>2</v>
      </c>
      <c r="G169" s="11">
        <v>4</v>
      </c>
      <c r="H169" s="11">
        <v>70</v>
      </c>
      <c r="I169" s="28">
        <f t="shared" si="5"/>
        <v>5.7142857142857141E-2</v>
      </c>
      <c r="J169" s="27"/>
      <c r="K169" s="11"/>
      <c r="L169" s="11"/>
      <c r="M169" s="11"/>
      <c r="N169" s="11"/>
      <c r="O169" s="13"/>
      <c r="P169" s="25">
        <v>6.8033063027606033E-5</v>
      </c>
      <c r="Q169" s="29">
        <v>5205</v>
      </c>
    </row>
    <row r="170" spans="1:17">
      <c r="A170" s="11" t="s">
        <v>806</v>
      </c>
      <c r="B170" s="11" t="s">
        <v>535</v>
      </c>
      <c r="C170" s="12" t="s">
        <v>536</v>
      </c>
      <c r="D170" s="11" t="s">
        <v>537</v>
      </c>
      <c r="E170" s="27">
        <v>3.78</v>
      </c>
      <c r="F170" s="11">
        <v>2</v>
      </c>
      <c r="G170" s="11">
        <v>3</v>
      </c>
      <c r="H170" s="11">
        <v>128</v>
      </c>
      <c r="I170" s="28">
        <f t="shared" si="5"/>
        <v>2.34375E-2</v>
      </c>
      <c r="J170" s="27"/>
      <c r="K170" s="11"/>
      <c r="L170" s="11"/>
      <c r="M170" s="11"/>
      <c r="N170" s="11"/>
      <c r="O170" s="13"/>
      <c r="P170" s="25">
        <v>0.13344987428344224</v>
      </c>
      <c r="Q170" s="29">
        <v>75</v>
      </c>
    </row>
    <row r="171" spans="1:17">
      <c r="A171" s="11" t="s">
        <v>807</v>
      </c>
      <c r="B171" s="11" t="s">
        <v>538</v>
      </c>
      <c r="C171" s="12" t="s">
        <v>539</v>
      </c>
      <c r="D171" s="11" t="s">
        <v>540</v>
      </c>
      <c r="E171" s="27">
        <v>3.76</v>
      </c>
      <c r="F171" s="11">
        <v>2</v>
      </c>
      <c r="G171" s="11">
        <v>3</v>
      </c>
      <c r="H171" s="11">
        <v>84</v>
      </c>
      <c r="I171" s="28">
        <f t="shared" si="5"/>
        <v>3.5714285714285712E-2</v>
      </c>
      <c r="J171" s="27"/>
      <c r="K171" s="11"/>
      <c r="L171" s="11"/>
      <c r="M171" s="11"/>
      <c r="N171" s="11"/>
      <c r="O171" s="13"/>
      <c r="P171" s="25">
        <v>8.8162992842866217E-4</v>
      </c>
      <c r="Q171" s="29">
        <v>2218</v>
      </c>
    </row>
    <row r="172" spans="1:17">
      <c r="A172" s="11" t="s">
        <v>808</v>
      </c>
      <c r="B172" s="11" t="s">
        <v>541</v>
      </c>
      <c r="C172" s="12" t="s">
        <v>542</v>
      </c>
      <c r="D172" s="11" t="s">
        <v>543</v>
      </c>
      <c r="E172" s="27">
        <v>3.6</v>
      </c>
      <c r="F172" s="11">
        <v>2</v>
      </c>
      <c r="G172" s="11">
        <v>3</v>
      </c>
      <c r="H172" s="11">
        <v>94</v>
      </c>
      <c r="I172" s="28">
        <f t="shared" si="5"/>
        <v>3.1914893617021274E-2</v>
      </c>
      <c r="J172" s="27"/>
      <c r="K172" s="11"/>
      <c r="L172" s="11"/>
      <c r="M172" s="11"/>
      <c r="N172" s="11"/>
      <c r="O172" s="13"/>
      <c r="P172" s="25">
        <v>4.0554329521269583E-2</v>
      </c>
      <c r="Q172" s="29">
        <v>195</v>
      </c>
    </row>
    <row r="173" spans="1:17">
      <c r="A173" s="11" t="s">
        <v>809</v>
      </c>
      <c r="B173" s="11" t="s">
        <v>544</v>
      </c>
      <c r="C173" s="12" t="s">
        <v>545</v>
      </c>
      <c r="D173" s="11" t="s">
        <v>546</v>
      </c>
      <c r="E173" s="27">
        <v>3.58</v>
      </c>
      <c r="F173" s="11">
        <v>2</v>
      </c>
      <c r="G173" s="11">
        <v>2</v>
      </c>
      <c r="H173" s="11">
        <v>94</v>
      </c>
      <c r="I173" s="28">
        <f t="shared" si="5"/>
        <v>2.1276595744680851E-2</v>
      </c>
      <c r="J173" s="27"/>
      <c r="K173" s="11"/>
      <c r="L173" s="11"/>
      <c r="M173" s="11"/>
      <c r="N173" s="11"/>
      <c r="O173" s="13"/>
      <c r="P173" s="25">
        <v>9.7967869639448146E-3</v>
      </c>
      <c r="Q173" s="29">
        <v>566</v>
      </c>
    </row>
    <row r="174" spans="1:17">
      <c r="A174" s="11" t="s">
        <v>810</v>
      </c>
      <c r="B174" s="11" t="s">
        <v>547</v>
      </c>
      <c r="C174" s="12" t="s">
        <v>548</v>
      </c>
      <c r="D174" s="11" t="s">
        <v>549</v>
      </c>
      <c r="E174" s="27">
        <v>3.57</v>
      </c>
      <c r="F174" s="11">
        <v>2</v>
      </c>
      <c r="G174" s="11">
        <v>3</v>
      </c>
      <c r="H174" s="11">
        <v>85</v>
      </c>
      <c r="I174" s="28">
        <f t="shared" si="5"/>
        <v>3.5294117647058823E-2</v>
      </c>
      <c r="J174" s="27"/>
      <c r="K174" s="11"/>
      <c r="L174" s="11"/>
      <c r="M174" s="11"/>
      <c r="N174" s="11"/>
      <c r="O174" s="13"/>
      <c r="P174" s="25">
        <v>2.1874097664587033E-2</v>
      </c>
      <c r="Q174" s="29">
        <v>317</v>
      </c>
    </row>
    <row r="175" spans="1:17">
      <c r="A175" s="11" t="s">
        <v>811</v>
      </c>
      <c r="B175" s="11" t="s">
        <v>553</v>
      </c>
      <c r="C175" s="12" t="s">
        <v>554</v>
      </c>
      <c r="D175" s="11" t="s">
        <v>555</v>
      </c>
      <c r="E175" s="27">
        <v>3.53</v>
      </c>
      <c r="F175" s="11">
        <v>2</v>
      </c>
      <c r="G175" s="11">
        <v>2</v>
      </c>
      <c r="H175" s="11">
        <v>151</v>
      </c>
      <c r="I175" s="28">
        <f t="shared" si="5"/>
        <v>1.3245033112582781E-2</v>
      </c>
      <c r="J175" s="27"/>
      <c r="K175" s="11"/>
      <c r="L175" s="11"/>
      <c r="M175" s="11"/>
      <c r="N175" s="11"/>
      <c r="O175" s="13"/>
      <c r="P175" s="25">
        <v>3.2615777045830199E-5</v>
      </c>
      <c r="Q175" s="29">
        <v>6068</v>
      </c>
    </row>
    <row r="176" spans="1:17">
      <c r="A176" s="11" t="s">
        <v>812</v>
      </c>
      <c r="B176" s="11" t="s">
        <v>556</v>
      </c>
      <c r="C176" s="12" t="s">
        <v>557</v>
      </c>
      <c r="D176" s="11" t="s">
        <v>558</v>
      </c>
      <c r="E176" s="27">
        <v>3.41</v>
      </c>
      <c r="F176" s="11">
        <v>2</v>
      </c>
      <c r="G176" s="11">
        <v>5</v>
      </c>
      <c r="H176" s="11">
        <v>397</v>
      </c>
      <c r="I176" s="28">
        <f t="shared" si="5"/>
        <v>1.2594458438287154E-2</v>
      </c>
      <c r="J176" s="27"/>
      <c r="K176" s="11"/>
      <c r="L176" s="11"/>
      <c r="M176" s="11"/>
      <c r="N176" s="11"/>
      <c r="O176" s="13"/>
      <c r="P176" s="25">
        <v>3.7375834395225738E-4</v>
      </c>
      <c r="Q176" s="29">
        <v>3129</v>
      </c>
    </row>
    <row r="177" spans="1:173">
      <c r="A177" s="11" t="s">
        <v>813</v>
      </c>
      <c r="B177" s="11" t="s">
        <v>559</v>
      </c>
      <c r="C177" s="12" t="s">
        <v>560</v>
      </c>
      <c r="D177" s="11" t="s">
        <v>561</v>
      </c>
      <c r="E177" s="27">
        <v>3.37</v>
      </c>
      <c r="F177" s="11">
        <v>2</v>
      </c>
      <c r="G177" s="11">
        <v>2</v>
      </c>
      <c r="H177" s="11">
        <v>141</v>
      </c>
      <c r="I177" s="28">
        <f t="shared" si="5"/>
        <v>1.4184397163120567E-2</v>
      </c>
      <c r="J177" s="27"/>
      <c r="K177" s="11"/>
      <c r="L177" s="11"/>
      <c r="M177" s="11"/>
      <c r="N177" s="11"/>
      <c r="O177" s="13"/>
      <c r="P177" s="25">
        <v>1.2785980013640952E-3</v>
      </c>
      <c r="Q177" s="29">
        <v>1874</v>
      </c>
    </row>
    <row r="178" spans="1:173">
      <c r="A178" s="11" t="s">
        <v>814</v>
      </c>
      <c r="B178" s="11" t="s">
        <v>562</v>
      </c>
      <c r="C178" s="12" t="s">
        <v>563</v>
      </c>
      <c r="D178" s="11" t="s">
        <v>564</v>
      </c>
      <c r="E178" s="27">
        <v>3.35</v>
      </c>
      <c r="F178" s="11">
        <v>1</v>
      </c>
      <c r="G178" s="11">
        <v>3</v>
      </c>
      <c r="H178" s="11">
        <v>60</v>
      </c>
      <c r="I178" s="28">
        <f t="shared" si="5"/>
        <v>0.05</v>
      </c>
      <c r="J178" s="27"/>
      <c r="K178" s="11"/>
      <c r="L178" s="11"/>
      <c r="M178" s="11"/>
      <c r="N178" s="11"/>
      <c r="O178" s="13"/>
      <c r="P178" s="25">
        <v>9.5694626751630096E-4</v>
      </c>
      <c r="Q178" s="29">
        <v>2142</v>
      </c>
    </row>
    <row r="179" spans="1:173">
      <c r="A179" s="11" t="s">
        <v>815</v>
      </c>
      <c r="B179" s="11" t="s">
        <v>565</v>
      </c>
      <c r="C179" s="12" t="s">
        <v>566</v>
      </c>
      <c r="D179" s="11" t="s">
        <v>567</v>
      </c>
      <c r="E179" s="27">
        <v>3.3</v>
      </c>
      <c r="F179" s="11">
        <v>1</v>
      </c>
      <c r="G179" s="11">
        <v>1</v>
      </c>
      <c r="H179" s="11">
        <v>167</v>
      </c>
      <c r="I179" s="28">
        <f t="shared" si="5"/>
        <v>5.9880239520958087E-3</v>
      </c>
      <c r="J179" s="27"/>
      <c r="K179" s="11"/>
      <c r="L179" s="11"/>
      <c r="M179" s="11"/>
      <c r="N179" s="11"/>
      <c r="O179" s="13"/>
      <c r="P179" s="25">
        <v>3.825439018667609E-4</v>
      </c>
      <c r="Q179" s="29">
        <v>3105</v>
      </c>
    </row>
    <row r="180" spans="1:173">
      <c r="A180" s="11" t="s">
        <v>816</v>
      </c>
      <c r="B180" s="11" t="s">
        <v>568</v>
      </c>
      <c r="C180" s="12" t="s">
        <v>569</v>
      </c>
      <c r="D180" s="11" t="s">
        <v>570</v>
      </c>
      <c r="E180" s="27">
        <v>3.28</v>
      </c>
      <c r="F180" s="11">
        <v>2</v>
      </c>
      <c r="G180" s="11">
        <v>2</v>
      </c>
      <c r="H180" s="11">
        <v>138</v>
      </c>
      <c r="I180" s="28">
        <f t="shared" si="5"/>
        <v>1.4492753623188406E-2</v>
      </c>
      <c r="J180" s="27"/>
      <c r="K180" s="11"/>
      <c r="L180" s="11"/>
      <c r="M180" s="11"/>
      <c r="N180" s="11"/>
      <c r="O180" s="13"/>
      <c r="P180" s="25">
        <v>1.0554804253937178E-4</v>
      </c>
      <c r="Q180" s="29">
        <v>4654</v>
      </c>
    </row>
    <row r="181" spans="1:173">
      <c r="A181" s="11" t="s">
        <v>817</v>
      </c>
      <c r="B181" s="11" t="s">
        <v>571</v>
      </c>
      <c r="C181" s="12" t="s">
        <v>572</v>
      </c>
      <c r="D181" s="11" t="s">
        <v>573</v>
      </c>
      <c r="E181" s="27">
        <v>3.23</v>
      </c>
      <c r="F181" s="11">
        <v>2</v>
      </c>
      <c r="G181" s="11">
        <v>2</v>
      </c>
      <c r="H181" s="11">
        <v>109</v>
      </c>
      <c r="I181" s="28">
        <f t="shared" si="5"/>
        <v>1.834862385321101E-2</v>
      </c>
      <c r="J181" s="27"/>
      <c r="K181" s="11"/>
      <c r="L181" s="11"/>
      <c r="M181" s="11"/>
      <c r="N181" s="11"/>
      <c r="O181" s="13"/>
      <c r="P181" s="25">
        <v>2.5915777901786008E-3</v>
      </c>
      <c r="Q181" s="29">
        <v>1345</v>
      </c>
    </row>
    <row r="182" spans="1:173">
      <c r="A182" s="11" t="s">
        <v>818</v>
      </c>
      <c r="B182" s="11" t="s">
        <v>574</v>
      </c>
      <c r="C182" s="12" t="s">
        <v>575</v>
      </c>
      <c r="D182" s="11" t="s">
        <v>576</v>
      </c>
      <c r="E182" s="27">
        <v>3.07</v>
      </c>
      <c r="F182" s="11">
        <v>2</v>
      </c>
      <c r="G182" s="11">
        <v>2</v>
      </c>
      <c r="H182" s="11">
        <v>856</v>
      </c>
      <c r="I182" s="28">
        <f t="shared" si="5"/>
        <v>2.3364485981308409E-3</v>
      </c>
      <c r="J182" s="27"/>
      <c r="K182" s="11"/>
      <c r="L182" s="11"/>
      <c r="M182" s="11"/>
      <c r="N182" s="11"/>
      <c r="O182" s="13"/>
      <c r="P182" s="25">
        <v>3.7038488386231805E-2</v>
      </c>
      <c r="Q182" s="29">
        <v>211</v>
      </c>
    </row>
    <row r="183" spans="1:173" s="3" customFormat="1">
      <c r="A183" s="11" t="s">
        <v>820</v>
      </c>
      <c r="B183" s="11" t="s">
        <v>586</v>
      </c>
      <c r="C183" s="12" t="s">
        <v>587</v>
      </c>
      <c r="D183" s="11" t="s">
        <v>588</v>
      </c>
      <c r="E183" s="27">
        <v>2.4700000000000002</v>
      </c>
      <c r="F183" s="11">
        <v>1</v>
      </c>
      <c r="G183" s="11">
        <v>2</v>
      </c>
      <c r="H183" s="11">
        <v>209</v>
      </c>
      <c r="I183" s="28">
        <f t="shared" si="5"/>
        <v>9.5693779904306216E-3</v>
      </c>
      <c r="J183" s="27"/>
      <c r="K183" s="11"/>
      <c r="L183" s="11"/>
      <c r="M183" s="11"/>
      <c r="N183" s="11"/>
      <c r="O183" s="13"/>
      <c r="P183" s="25">
        <v>0.61929284530469753</v>
      </c>
      <c r="Q183" s="29">
        <v>24</v>
      </c>
      <c r="R183" s="4"/>
      <c r="S183" s="4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</row>
    <row r="184" spans="1:173">
      <c r="A184" s="11" t="s">
        <v>819</v>
      </c>
      <c r="B184" s="11" t="s">
        <v>583</v>
      </c>
      <c r="C184" s="12" t="s">
        <v>584</v>
      </c>
      <c r="D184" s="11" t="s">
        <v>585</v>
      </c>
      <c r="E184" s="27">
        <v>2.4700000000000002</v>
      </c>
      <c r="F184" s="11">
        <v>2</v>
      </c>
      <c r="G184" s="11">
        <v>2</v>
      </c>
      <c r="H184" s="11">
        <v>1420</v>
      </c>
      <c r="I184" s="28">
        <f t="shared" si="5"/>
        <v>1.4084507042253522E-3</v>
      </c>
      <c r="J184" s="27"/>
      <c r="K184" s="11"/>
      <c r="L184" s="11"/>
      <c r="M184" s="11"/>
      <c r="N184" s="11"/>
      <c r="O184" s="13"/>
      <c r="P184" s="25">
        <v>0.56266401892351992</v>
      </c>
      <c r="Q184" s="29">
        <v>27</v>
      </c>
    </row>
    <row r="185" spans="1:173" s="3" customFormat="1">
      <c r="A185" s="11" t="s">
        <v>821</v>
      </c>
      <c r="B185" s="11" t="s">
        <v>589</v>
      </c>
      <c r="C185" s="12" t="s">
        <v>590</v>
      </c>
      <c r="D185" s="11" t="s">
        <v>591</v>
      </c>
      <c r="E185" s="27">
        <v>2.15</v>
      </c>
      <c r="F185" s="11">
        <v>1</v>
      </c>
      <c r="G185" s="11">
        <v>1</v>
      </c>
      <c r="H185" s="11">
        <v>147</v>
      </c>
      <c r="I185" s="28">
        <f t="shared" si="5"/>
        <v>6.8027210884353739E-3</v>
      </c>
      <c r="J185" s="27"/>
      <c r="K185" s="11"/>
      <c r="L185" s="11"/>
      <c r="M185" s="11"/>
      <c r="N185" s="11"/>
      <c r="O185" s="13"/>
      <c r="P185" s="25">
        <v>1.8567783187151132E-2</v>
      </c>
      <c r="Q185" s="29">
        <v>357</v>
      </c>
      <c r="R185" s="4"/>
      <c r="S185" s="4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</row>
    <row r="186" spans="1:173">
      <c r="A186" s="11" t="s">
        <v>822</v>
      </c>
      <c r="B186" s="11" t="s">
        <v>601</v>
      </c>
      <c r="C186" s="12" t="s">
        <v>602</v>
      </c>
      <c r="D186" s="11" t="s">
        <v>603</v>
      </c>
      <c r="E186" s="27">
        <v>2.0099999999999998</v>
      </c>
      <c r="F186" s="11">
        <v>1</v>
      </c>
      <c r="G186" s="11">
        <v>1</v>
      </c>
      <c r="H186" s="11">
        <v>164</v>
      </c>
      <c r="I186" s="28">
        <f t="shared" si="5"/>
        <v>6.0975609756097563E-3</v>
      </c>
      <c r="J186" s="13"/>
      <c r="K186" s="11"/>
      <c r="L186" s="11"/>
      <c r="M186" s="11"/>
      <c r="N186" s="11"/>
      <c r="O186" s="13"/>
      <c r="P186" s="25">
        <v>6.6873790061094951E-5</v>
      </c>
      <c r="Q186" s="29">
        <v>5225</v>
      </c>
    </row>
    <row r="187" spans="1:173" s="3" customFormat="1">
      <c r="A187" s="11" t="s">
        <v>823</v>
      </c>
      <c r="B187" s="11" t="s">
        <v>613</v>
      </c>
      <c r="C187" s="12" t="s">
        <v>614</v>
      </c>
      <c r="D187" s="11" t="s">
        <v>615</v>
      </c>
      <c r="E187" s="27">
        <v>2</v>
      </c>
      <c r="F187" s="11">
        <v>1</v>
      </c>
      <c r="G187" s="11">
        <v>2</v>
      </c>
      <c r="H187" s="11">
        <v>78</v>
      </c>
      <c r="I187" s="28">
        <f t="shared" si="5"/>
        <v>2.564102564102564E-2</v>
      </c>
      <c r="J187" s="27"/>
      <c r="K187" s="11"/>
      <c r="L187" s="11"/>
      <c r="M187" s="11"/>
      <c r="N187" s="11"/>
      <c r="O187" s="13"/>
      <c r="P187" s="25">
        <v>0.23368289697816014</v>
      </c>
      <c r="Q187" s="29">
        <v>56</v>
      </c>
      <c r="R187" s="4"/>
      <c r="S187" s="4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</row>
    <row r="188" spans="1:173">
      <c r="A188" s="11" t="s">
        <v>842</v>
      </c>
      <c r="B188" s="11" t="s">
        <v>616</v>
      </c>
      <c r="C188" s="12" t="s">
        <v>617</v>
      </c>
      <c r="D188" s="11" t="s">
        <v>618</v>
      </c>
      <c r="E188" s="27">
        <v>2</v>
      </c>
      <c r="F188" s="11">
        <v>1</v>
      </c>
      <c r="G188" s="11">
        <v>1</v>
      </c>
      <c r="H188" s="11">
        <v>92</v>
      </c>
      <c r="I188" s="28">
        <f t="shared" si="5"/>
        <v>1.0869565217391304E-2</v>
      </c>
      <c r="J188" s="27"/>
      <c r="K188" s="11"/>
      <c r="L188" s="11"/>
      <c r="M188" s="11"/>
      <c r="N188" s="11"/>
      <c r="O188" s="13"/>
      <c r="P188" s="25">
        <v>2.6018518771708798E-4</v>
      </c>
      <c r="Q188" s="29">
        <v>3547</v>
      </c>
    </row>
    <row r="189" spans="1:173" s="3" customFormat="1">
      <c r="A189" s="11" t="s">
        <v>824</v>
      </c>
      <c r="B189" s="11" t="s">
        <v>619</v>
      </c>
      <c r="C189" s="12" t="s">
        <v>620</v>
      </c>
      <c r="D189" s="11" t="s">
        <v>621</v>
      </c>
      <c r="E189" s="27">
        <v>1.82</v>
      </c>
      <c r="F189" s="11">
        <v>1</v>
      </c>
      <c r="G189" s="11">
        <v>1</v>
      </c>
      <c r="H189" s="11">
        <v>160</v>
      </c>
      <c r="I189" s="28">
        <f t="shared" si="5"/>
        <v>6.2500000000000003E-3</v>
      </c>
      <c r="J189" s="27"/>
      <c r="K189" s="11"/>
      <c r="L189" s="11"/>
      <c r="M189" s="11"/>
      <c r="N189" s="11"/>
      <c r="O189" s="13"/>
      <c r="P189" s="25">
        <v>1.0803162107109188E-4</v>
      </c>
      <c r="Q189" s="29">
        <v>4620</v>
      </c>
      <c r="R189" s="4"/>
      <c r="S189" s="4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</row>
    <row r="190" spans="1:173">
      <c r="A190" s="11" t="s">
        <v>825</v>
      </c>
      <c r="B190" s="11" t="s">
        <v>622</v>
      </c>
      <c r="C190" s="12" t="s">
        <v>623</v>
      </c>
      <c r="D190" s="11" t="s">
        <v>624</v>
      </c>
      <c r="E190" s="27">
        <v>1.58</v>
      </c>
      <c r="F190" s="11">
        <v>1</v>
      </c>
      <c r="G190" s="11">
        <v>1</v>
      </c>
      <c r="H190" s="11">
        <v>131</v>
      </c>
      <c r="I190" s="28">
        <f t="shared" si="5"/>
        <v>7.6335877862595417E-3</v>
      </c>
      <c r="J190" s="27"/>
      <c r="K190" s="11"/>
      <c r="L190" s="11"/>
      <c r="M190" s="11"/>
      <c r="N190" s="11"/>
      <c r="O190" s="13"/>
      <c r="P190" s="25">
        <v>2.10999007096318</v>
      </c>
      <c r="Q190" s="29">
        <v>6</v>
      </c>
    </row>
    <row r="191" spans="1:173" s="3" customFormat="1">
      <c r="A191" s="11" t="s">
        <v>844</v>
      </c>
      <c r="B191" s="11" t="s">
        <v>625</v>
      </c>
      <c r="C191" s="12" t="s">
        <v>626</v>
      </c>
      <c r="D191" s="11" t="s">
        <v>627</v>
      </c>
      <c r="E191" s="27">
        <v>1.53</v>
      </c>
      <c r="F191" s="11">
        <v>1</v>
      </c>
      <c r="G191" s="11">
        <v>1</v>
      </c>
      <c r="H191" s="11">
        <v>118</v>
      </c>
      <c r="I191" s="28">
        <f t="shared" si="5"/>
        <v>8.4745762711864406E-3</v>
      </c>
      <c r="J191" s="27"/>
      <c r="K191" s="11"/>
      <c r="L191" s="11"/>
      <c r="M191" s="11"/>
      <c r="N191" s="11"/>
      <c r="O191" s="13"/>
      <c r="P191" s="25">
        <v>8.8203441994672005E-6</v>
      </c>
      <c r="Q191" s="29">
        <v>7347</v>
      </c>
      <c r="R191" s="4"/>
      <c r="S191" s="4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</row>
    <row r="192" spans="1:173" s="3" customFormat="1">
      <c r="A192" s="11" t="s">
        <v>826</v>
      </c>
      <c r="B192" s="11" t="s">
        <v>631</v>
      </c>
      <c r="C192" s="12" t="s">
        <v>632</v>
      </c>
      <c r="D192" s="11" t="s">
        <v>633</v>
      </c>
      <c r="E192" s="27">
        <v>1.08</v>
      </c>
      <c r="F192" s="11">
        <v>1</v>
      </c>
      <c r="G192" s="11">
        <v>1</v>
      </c>
      <c r="H192" s="11">
        <v>86</v>
      </c>
      <c r="I192" s="28">
        <f t="shared" si="5"/>
        <v>1.1627906976744186E-2</v>
      </c>
      <c r="J192" s="27"/>
      <c r="K192" s="11"/>
      <c r="L192" s="11"/>
      <c r="M192" s="11"/>
      <c r="N192" s="11"/>
      <c r="O192" s="13"/>
      <c r="P192" s="25">
        <v>2.2311757593707071E-4</v>
      </c>
      <c r="Q192" s="29">
        <v>3746</v>
      </c>
      <c r="R192" s="4"/>
      <c r="S192" s="4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</row>
    <row r="193" spans="16:17">
      <c r="P193" s="17"/>
      <c r="Q193" s="18"/>
    </row>
  </sheetData>
  <autoFilter ref="A3:FS192">
    <sortState ref="A4:FQ192">
      <sortCondition descending="1" ref="E3:E192"/>
    </sortState>
  </autoFilter>
  <mergeCells count="1">
    <mergeCell ref="P2:Q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57"/>
  <sheetViews>
    <sheetView topLeftCell="C1" workbookViewId="0">
      <selection activeCell="E3" sqref="E3:O3"/>
    </sheetView>
  </sheetViews>
  <sheetFormatPr baseColWidth="10" defaultColWidth="8.83203125" defaultRowHeight="14" x14ac:dyDescent="0"/>
  <cols>
    <col min="1" max="1" width="12.83203125" style="1" customWidth="1"/>
    <col min="2" max="2" width="27.5" style="1" customWidth="1"/>
    <col min="3" max="3" width="50.83203125" customWidth="1"/>
    <col min="4" max="4" width="11.5" style="10" customWidth="1"/>
    <col min="5" max="5" width="10.33203125" style="6" customWidth="1"/>
    <col min="6" max="8" width="10.33203125" style="1" customWidth="1"/>
    <col min="9" max="9" width="10.33203125" style="7" customWidth="1"/>
    <col min="10" max="10" width="10.33203125" style="6" customWidth="1"/>
    <col min="11" max="13" width="10.33203125" style="1" customWidth="1"/>
    <col min="14" max="14" width="10.33203125" style="7" customWidth="1"/>
    <col min="15" max="15" width="10.33203125" style="6" customWidth="1"/>
    <col min="16" max="16" width="18.1640625" style="15" customWidth="1"/>
    <col min="17" max="17" width="18.1640625" style="16" customWidth="1"/>
    <col min="18" max="19" width="8.83203125" style="4"/>
    <col min="20" max="173" width="8.83203125" style="2"/>
  </cols>
  <sheetData>
    <row r="1" spans="1:173" s="42" customFormat="1" ht="22" customHeight="1">
      <c r="A1" s="34" t="s">
        <v>869</v>
      </c>
      <c r="B1" s="35"/>
      <c r="C1" s="36"/>
      <c r="D1" s="35"/>
      <c r="E1" s="37"/>
      <c r="F1" s="35"/>
      <c r="G1" s="35"/>
      <c r="H1" s="35"/>
      <c r="I1" s="35"/>
      <c r="J1" s="37"/>
      <c r="K1" s="35"/>
      <c r="L1" s="35"/>
      <c r="M1" s="35"/>
      <c r="N1" s="35"/>
      <c r="O1" s="37"/>
      <c r="P1" s="38"/>
      <c r="Q1" s="39"/>
      <c r="R1" s="40"/>
      <c r="S1" s="40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</row>
    <row r="2" spans="1:173" s="2" customFormat="1" ht="19" customHeight="1">
      <c r="A2" s="22"/>
      <c r="B2" s="11"/>
      <c r="C2" s="12"/>
      <c r="D2" s="11"/>
      <c r="E2" s="13"/>
      <c r="F2" s="11"/>
      <c r="G2" s="11"/>
      <c r="H2" s="11"/>
      <c r="I2" s="11"/>
      <c r="J2" s="13"/>
      <c r="K2" s="11"/>
      <c r="L2" s="11"/>
      <c r="M2" s="11"/>
      <c r="N2" s="11"/>
      <c r="O2" s="13"/>
      <c r="P2" s="32" t="s">
        <v>853</v>
      </c>
      <c r="Q2" s="33"/>
      <c r="R2" s="4"/>
      <c r="S2" s="4"/>
    </row>
    <row r="3" spans="1:173" s="5" customFormat="1" ht="71" customHeight="1">
      <c r="A3" s="11" t="s">
        <v>849</v>
      </c>
      <c r="B3" s="11" t="s">
        <v>0</v>
      </c>
      <c r="C3" s="11" t="s">
        <v>1</v>
      </c>
      <c r="D3" s="11" t="s">
        <v>2</v>
      </c>
      <c r="E3" s="30" t="s">
        <v>858</v>
      </c>
      <c r="F3" s="31" t="s">
        <v>859</v>
      </c>
      <c r="G3" s="31" t="s">
        <v>860</v>
      </c>
      <c r="H3" s="31" t="s">
        <v>861</v>
      </c>
      <c r="I3" s="31" t="s">
        <v>862</v>
      </c>
      <c r="J3" s="30" t="s">
        <v>863</v>
      </c>
      <c r="K3" s="31" t="s">
        <v>867</v>
      </c>
      <c r="L3" s="31" t="s">
        <v>868</v>
      </c>
      <c r="M3" s="31" t="s">
        <v>864</v>
      </c>
      <c r="N3" s="31" t="s">
        <v>865</v>
      </c>
      <c r="O3" s="30" t="s">
        <v>850</v>
      </c>
      <c r="P3" s="23" t="s">
        <v>851</v>
      </c>
      <c r="Q3" s="24" t="s">
        <v>852</v>
      </c>
      <c r="R3" s="4"/>
      <c r="S3" s="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</row>
    <row r="4" spans="1:173" s="21" customFormat="1">
      <c r="A4" s="11" t="s">
        <v>637</v>
      </c>
      <c r="B4" s="11" t="s">
        <v>87</v>
      </c>
      <c r="C4" s="12" t="s">
        <v>88</v>
      </c>
      <c r="D4" s="11" t="s">
        <v>89</v>
      </c>
      <c r="E4" s="27">
        <v>130</v>
      </c>
      <c r="F4" s="11">
        <v>62</v>
      </c>
      <c r="G4" s="11">
        <v>297</v>
      </c>
      <c r="H4" s="11">
        <v>555</v>
      </c>
      <c r="I4" s="28">
        <f t="shared" ref="I4:I35" si="0">G4/H4</f>
        <v>0.53513513513513511</v>
      </c>
      <c r="J4" s="27"/>
      <c r="K4" s="11"/>
      <c r="L4" s="11"/>
      <c r="M4" s="11"/>
      <c r="N4" s="11"/>
      <c r="O4" s="13"/>
      <c r="P4" s="25">
        <v>6.2901682377214385E-4</v>
      </c>
      <c r="Q4" s="29">
        <v>2545</v>
      </c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</row>
    <row r="5" spans="1:173">
      <c r="A5" s="11" t="s">
        <v>638</v>
      </c>
      <c r="B5" s="11" t="s">
        <v>25</v>
      </c>
      <c r="C5" s="12" t="s">
        <v>26</v>
      </c>
      <c r="D5" s="11" t="s">
        <v>27</v>
      </c>
      <c r="E5" s="27">
        <v>100.78</v>
      </c>
      <c r="F5" s="11">
        <v>47</v>
      </c>
      <c r="G5" s="11">
        <v>419</v>
      </c>
      <c r="H5" s="11">
        <v>300</v>
      </c>
      <c r="I5" s="28">
        <f t="shared" si="0"/>
        <v>1.3966666666666667</v>
      </c>
      <c r="J5" s="27">
        <v>10.19</v>
      </c>
      <c r="K5" s="11">
        <v>5</v>
      </c>
      <c r="L5" s="11">
        <v>11</v>
      </c>
      <c r="M5" s="11">
        <v>300</v>
      </c>
      <c r="N5" s="28">
        <f>L5/M5</f>
        <v>3.6666666666666667E-2</v>
      </c>
      <c r="O5" s="27">
        <f>G5/L5</f>
        <v>38.090909090909093</v>
      </c>
      <c r="P5" s="25">
        <v>2.5995058258668768</v>
      </c>
      <c r="Q5" s="29">
        <v>4</v>
      </c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</row>
    <row r="6" spans="1:173" s="3" customFormat="1">
      <c r="A6" s="11" t="s">
        <v>639</v>
      </c>
      <c r="B6" s="11" t="s">
        <v>90</v>
      </c>
      <c r="C6" s="12" t="s">
        <v>91</v>
      </c>
      <c r="D6" s="11" t="s">
        <v>92</v>
      </c>
      <c r="E6" s="27">
        <v>73.72</v>
      </c>
      <c r="F6" s="11">
        <v>33</v>
      </c>
      <c r="G6" s="11">
        <v>81</v>
      </c>
      <c r="H6" s="11">
        <v>387</v>
      </c>
      <c r="I6" s="28">
        <f t="shared" si="0"/>
        <v>0.20930232558139536</v>
      </c>
      <c r="J6" s="27"/>
      <c r="K6" s="11"/>
      <c r="L6" s="11"/>
      <c r="M6" s="11"/>
      <c r="N6" s="11"/>
      <c r="O6" s="13"/>
      <c r="P6" s="25">
        <v>2.1184034965970877E-2</v>
      </c>
      <c r="Q6" s="29">
        <v>325</v>
      </c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 s="3" customFormat="1">
      <c r="A7" s="11" t="s">
        <v>640</v>
      </c>
      <c r="B7" s="11" t="s">
        <v>592</v>
      </c>
      <c r="C7" s="12" t="s">
        <v>593</v>
      </c>
      <c r="D7" s="11" t="s">
        <v>594</v>
      </c>
      <c r="E7" s="27">
        <v>65.38</v>
      </c>
      <c r="F7" s="11">
        <v>28</v>
      </c>
      <c r="G7" s="11">
        <v>95</v>
      </c>
      <c r="H7" s="11">
        <v>844</v>
      </c>
      <c r="I7" s="28">
        <f t="shared" si="0"/>
        <v>0.11255924170616113</v>
      </c>
      <c r="J7" s="27"/>
      <c r="K7" s="11"/>
      <c r="L7" s="11"/>
      <c r="M7" s="11"/>
      <c r="N7" s="11"/>
      <c r="O7" s="13"/>
      <c r="P7" s="25">
        <v>1.7248331532476791</v>
      </c>
      <c r="Q7" s="29">
        <v>9</v>
      </c>
      <c r="R7" s="4"/>
      <c r="S7" s="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>
      <c r="A8" s="11" t="s">
        <v>641</v>
      </c>
      <c r="B8" s="11" t="s">
        <v>131</v>
      </c>
      <c r="C8" s="12" t="s">
        <v>132</v>
      </c>
      <c r="D8" s="11" t="s">
        <v>133</v>
      </c>
      <c r="E8" s="27">
        <v>61.91</v>
      </c>
      <c r="F8" s="11">
        <v>27</v>
      </c>
      <c r="G8" s="11">
        <v>151</v>
      </c>
      <c r="H8" s="11">
        <v>300</v>
      </c>
      <c r="I8" s="28">
        <f t="shared" si="0"/>
        <v>0.5033333333333333</v>
      </c>
      <c r="J8" s="27"/>
      <c r="K8" s="11"/>
      <c r="L8" s="11"/>
      <c r="M8" s="11"/>
      <c r="N8" s="11"/>
      <c r="O8" s="13"/>
      <c r="P8" s="25">
        <v>6.599685223118712E-3</v>
      </c>
      <c r="Q8" s="29">
        <v>756</v>
      </c>
    </row>
    <row r="9" spans="1:173">
      <c r="A9" s="11" t="s">
        <v>643</v>
      </c>
      <c r="B9" s="11" t="s">
        <v>58</v>
      </c>
      <c r="C9" s="12" t="s">
        <v>59</v>
      </c>
      <c r="D9" s="11" t="s">
        <v>60</v>
      </c>
      <c r="E9" s="27">
        <v>58.9</v>
      </c>
      <c r="F9" s="11">
        <v>28</v>
      </c>
      <c r="G9" s="11">
        <v>174</v>
      </c>
      <c r="H9" s="11">
        <v>172</v>
      </c>
      <c r="I9" s="28">
        <f t="shared" si="0"/>
        <v>1.0116279069767442</v>
      </c>
      <c r="J9" s="27">
        <v>2.44</v>
      </c>
      <c r="K9" s="11">
        <v>1</v>
      </c>
      <c r="L9" s="11">
        <v>3</v>
      </c>
      <c r="M9" s="11">
        <v>172</v>
      </c>
      <c r="N9" s="28">
        <f>L9/M9</f>
        <v>1.7441860465116279E-2</v>
      </c>
      <c r="O9" s="27">
        <f>G9/L9</f>
        <v>58</v>
      </c>
      <c r="P9" s="25">
        <v>0.52015194997591108</v>
      </c>
      <c r="Q9" s="29">
        <v>31</v>
      </c>
    </row>
    <row r="10" spans="1:173" s="3" customFormat="1">
      <c r="A10" s="11" t="s">
        <v>644</v>
      </c>
      <c r="B10" s="11" t="s">
        <v>96</v>
      </c>
      <c r="C10" s="12" t="s">
        <v>97</v>
      </c>
      <c r="D10" s="11" t="s">
        <v>98</v>
      </c>
      <c r="E10" s="27">
        <v>55.69</v>
      </c>
      <c r="F10" s="11">
        <v>28</v>
      </c>
      <c r="G10" s="11">
        <v>335</v>
      </c>
      <c r="H10" s="11">
        <v>139</v>
      </c>
      <c r="I10" s="28">
        <f t="shared" si="0"/>
        <v>2.4100719424460433</v>
      </c>
      <c r="J10" s="27"/>
      <c r="K10" s="11"/>
      <c r="L10" s="11"/>
      <c r="M10" s="11"/>
      <c r="N10" s="11"/>
      <c r="O10" s="13"/>
      <c r="P10" s="25">
        <v>6.5695101492124763E-5</v>
      </c>
      <c r="Q10" s="29">
        <v>5251</v>
      </c>
      <c r="R10" s="4"/>
      <c r="S10" s="4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</row>
    <row r="11" spans="1:173">
      <c r="A11" s="11" t="s">
        <v>645</v>
      </c>
      <c r="B11" s="11" t="s">
        <v>55</v>
      </c>
      <c r="C11" s="12" t="s">
        <v>56</v>
      </c>
      <c r="D11" s="11" t="s">
        <v>57</v>
      </c>
      <c r="E11" s="27">
        <v>54.41</v>
      </c>
      <c r="F11" s="11">
        <v>30</v>
      </c>
      <c r="G11" s="11">
        <v>335</v>
      </c>
      <c r="H11" s="11">
        <v>37</v>
      </c>
      <c r="I11" s="28">
        <f t="shared" si="0"/>
        <v>9.0540540540540544</v>
      </c>
      <c r="J11" s="27">
        <v>4</v>
      </c>
      <c r="K11" s="11">
        <v>2</v>
      </c>
      <c r="L11" s="11">
        <v>9</v>
      </c>
      <c r="M11" s="11">
        <v>37</v>
      </c>
      <c r="N11" s="28">
        <f>L11/M11</f>
        <v>0.24324324324324326</v>
      </c>
      <c r="O11" s="27">
        <f>G11/L11</f>
        <v>37.222222222222221</v>
      </c>
      <c r="P11" s="25">
        <v>0</v>
      </c>
      <c r="Q11" s="26" t="s">
        <v>854</v>
      </c>
    </row>
    <row r="12" spans="1:173">
      <c r="A12" s="11" t="s">
        <v>647</v>
      </c>
      <c r="B12" s="11" t="s">
        <v>580</v>
      </c>
      <c r="C12" s="12" t="s">
        <v>581</v>
      </c>
      <c r="D12" s="11" t="s">
        <v>582</v>
      </c>
      <c r="E12" s="27">
        <v>53.87</v>
      </c>
      <c r="F12" s="11">
        <v>27</v>
      </c>
      <c r="G12" s="11">
        <v>352</v>
      </c>
      <c r="H12" s="11">
        <v>136</v>
      </c>
      <c r="I12" s="28">
        <f t="shared" si="0"/>
        <v>2.5882352941176472</v>
      </c>
      <c r="J12" s="27"/>
      <c r="K12" s="11"/>
      <c r="L12" s="11"/>
      <c r="M12" s="11"/>
      <c r="N12" s="11"/>
      <c r="O12" s="13"/>
      <c r="P12" s="25">
        <v>0.14611855172814714</v>
      </c>
      <c r="Q12" s="29">
        <v>70</v>
      </c>
    </row>
    <row r="13" spans="1:173">
      <c r="A13" s="11" t="s">
        <v>646</v>
      </c>
      <c r="B13" s="11" t="s">
        <v>323</v>
      </c>
      <c r="C13" s="12" t="s">
        <v>324</v>
      </c>
      <c r="D13" s="11" t="s">
        <v>325</v>
      </c>
      <c r="E13" s="27">
        <v>53.87</v>
      </c>
      <c r="F13" s="11">
        <v>27</v>
      </c>
      <c r="G13" s="11">
        <v>343</v>
      </c>
      <c r="H13" s="11">
        <v>133</v>
      </c>
      <c r="I13" s="28">
        <f t="shared" si="0"/>
        <v>2.5789473684210527</v>
      </c>
      <c r="J13" s="27"/>
      <c r="K13" s="11"/>
      <c r="L13" s="11"/>
      <c r="M13" s="11"/>
      <c r="N13" s="11"/>
      <c r="O13" s="13"/>
      <c r="P13" s="25">
        <v>2.7011141200516953E-3</v>
      </c>
      <c r="Q13" s="29">
        <v>1307</v>
      </c>
    </row>
    <row r="14" spans="1:173">
      <c r="A14" s="11" t="s">
        <v>648</v>
      </c>
      <c r="B14" s="11" t="s">
        <v>604</v>
      </c>
      <c r="C14" s="12" t="s">
        <v>605</v>
      </c>
      <c r="D14" s="11" t="s">
        <v>606</v>
      </c>
      <c r="E14" s="27">
        <v>53.68</v>
      </c>
      <c r="F14" s="11">
        <v>27</v>
      </c>
      <c r="G14" s="11">
        <v>334</v>
      </c>
      <c r="H14" s="11">
        <v>139</v>
      </c>
      <c r="I14" s="28">
        <f t="shared" si="0"/>
        <v>2.4028776978417268</v>
      </c>
      <c r="J14" s="27"/>
      <c r="K14" s="11"/>
      <c r="L14" s="11"/>
      <c r="M14" s="11"/>
      <c r="N14" s="11"/>
      <c r="O14" s="13"/>
      <c r="P14" s="25">
        <v>1.7889855236985497E-3</v>
      </c>
      <c r="Q14" s="29">
        <v>1613</v>
      </c>
    </row>
    <row r="15" spans="1:173" s="3" customFormat="1">
      <c r="A15" s="11" t="s">
        <v>651</v>
      </c>
      <c r="B15" s="11" t="s">
        <v>511</v>
      </c>
      <c r="C15" s="12" t="s">
        <v>512</v>
      </c>
      <c r="D15" s="11" t="s">
        <v>513</v>
      </c>
      <c r="E15" s="27">
        <v>49.82</v>
      </c>
      <c r="F15" s="11">
        <v>21</v>
      </c>
      <c r="G15" s="11">
        <v>176</v>
      </c>
      <c r="H15" s="11">
        <v>134</v>
      </c>
      <c r="I15" s="28">
        <f t="shared" si="0"/>
        <v>1.3134328358208955</v>
      </c>
      <c r="J15" s="27"/>
      <c r="K15" s="11"/>
      <c r="L15" s="11"/>
      <c r="M15" s="11"/>
      <c r="N15" s="11"/>
      <c r="O15" s="13"/>
      <c r="P15" s="25">
        <v>0</v>
      </c>
      <c r="Q15" s="26" t="s">
        <v>854</v>
      </c>
      <c r="R15" s="4"/>
      <c r="S15" s="4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</row>
    <row r="16" spans="1:173">
      <c r="A16" s="11" t="s">
        <v>652</v>
      </c>
      <c r="B16" s="11" t="s">
        <v>101</v>
      </c>
      <c r="C16" s="12" t="s">
        <v>102</v>
      </c>
      <c r="D16" s="11" t="s">
        <v>103</v>
      </c>
      <c r="E16" s="27">
        <v>48.94</v>
      </c>
      <c r="F16" s="11">
        <v>26</v>
      </c>
      <c r="G16" s="11">
        <v>171</v>
      </c>
      <c r="H16" s="11">
        <v>142</v>
      </c>
      <c r="I16" s="28">
        <f t="shared" si="0"/>
        <v>1.204225352112676</v>
      </c>
      <c r="J16" s="27"/>
      <c r="K16" s="11"/>
      <c r="L16" s="11"/>
      <c r="M16" s="11"/>
      <c r="N16" s="11"/>
      <c r="O16" s="13"/>
      <c r="P16" s="25">
        <v>1.3755950911231718E-2</v>
      </c>
      <c r="Q16" s="29">
        <v>438</v>
      </c>
    </row>
    <row r="17" spans="1:173">
      <c r="A17" s="11" t="s">
        <v>653</v>
      </c>
      <c r="B17" s="11" t="s">
        <v>200</v>
      </c>
      <c r="C17" s="12" t="s">
        <v>201</v>
      </c>
      <c r="D17" s="11" t="s">
        <v>202</v>
      </c>
      <c r="E17" s="27">
        <v>47.76</v>
      </c>
      <c r="F17" s="11">
        <v>24</v>
      </c>
      <c r="G17" s="11">
        <v>238</v>
      </c>
      <c r="H17" s="11">
        <v>142</v>
      </c>
      <c r="I17" s="28">
        <f t="shared" si="0"/>
        <v>1.676056338028169</v>
      </c>
      <c r="J17" s="27"/>
      <c r="K17" s="11"/>
      <c r="L17" s="11"/>
      <c r="M17" s="11"/>
      <c r="N17" s="11"/>
      <c r="O17" s="13"/>
      <c r="P17" s="25">
        <v>8.366504606227565E-4</v>
      </c>
      <c r="Q17" s="29">
        <v>2268</v>
      </c>
    </row>
    <row r="18" spans="1:173">
      <c r="A18" s="11" t="s">
        <v>654</v>
      </c>
      <c r="B18" s="11" t="s">
        <v>104</v>
      </c>
      <c r="C18" s="12" t="s">
        <v>105</v>
      </c>
      <c r="D18" s="11" t="s">
        <v>106</v>
      </c>
      <c r="E18" s="27">
        <v>46.35</v>
      </c>
      <c r="F18" s="11">
        <v>23</v>
      </c>
      <c r="G18" s="11">
        <v>147</v>
      </c>
      <c r="H18" s="11">
        <v>105</v>
      </c>
      <c r="I18" s="28">
        <f t="shared" si="0"/>
        <v>1.4</v>
      </c>
      <c r="J18" s="27"/>
      <c r="K18" s="11"/>
      <c r="L18" s="11"/>
      <c r="M18" s="11"/>
      <c r="N18" s="11"/>
      <c r="O18" s="13"/>
      <c r="P18" s="25">
        <v>7.3395812889431866E-2</v>
      </c>
      <c r="Q18" s="29">
        <v>128</v>
      </c>
    </row>
    <row r="19" spans="1:173">
      <c r="A19" s="11" t="s">
        <v>655</v>
      </c>
      <c r="B19" s="11" t="s">
        <v>107</v>
      </c>
      <c r="C19" s="12" t="s">
        <v>108</v>
      </c>
      <c r="D19" s="11" t="s">
        <v>109</v>
      </c>
      <c r="E19" s="27">
        <v>44.67</v>
      </c>
      <c r="F19" s="11">
        <v>22</v>
      </c>
      <c r="G19" s="11">
        <v>80</v>
      </c>
      <c r="H19" s="11">
        <v>162</v>
      </c>
      <c r="I19" s="28">
        <f t="shared" si="0"/>
        <v>0.49382716049382713</v>
      </c>
      <c r="J19" s="27"/>
      <c r="K19" s="11"/>
      <c r="L19" s="11"/>
      <c r="M19" s="11"/>
      <c r="N19" s="11"/>
      <c r="O19" s="13"/>
      <c r="P19" s="25">
        <v>5.3091951682071592E-2</v>
      </c>
      <c r="Q19" s="29">
        <v>155</v>
      </c>
      <c r="R19" s="19"/>
      <c r="S19" s="19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</row>
    <row r="20" spans="1:173">
      <c r="A20" s="11" t="s">
        <v>656</v>
      </c>
      <c r="B20" s="11" t="s">
        <v>110</v>
      </c>
      <c r="C20" s="12" t="s">
        <v>111</v>
      </c>
      <c r="D20" s="11" t="s">
        <v>112</v>
      </c>
      <c r="E20" s="27">
        <v>43.77</v>
      </c>
      <c r="F20" s="11">
        <v>17</v>
      </c>
      <c r="G20" s="11">
        <v>36</v>
      </c>
      <c r="H20" s="11">
        <v>619</v>
      </c>
      <c r="I20" s="28">
        <f t="shared" si="0"/>
        <v>5.8158319870759291E-2</v>
      </c>
      <c r="J20" s="27"/>
      <c r="K20" s="11"/>
      <c r="L20" s="11"/>
      <c r="M20" s="11"/>
      <c r="N20" s="11"/>
      <c r="O20" s="13"/>
      <c r="P20" s="25">
        <v>0</v>
      </c>
      <c r="Q20" s="26" t="s">
        <v>854</v>
      </c>
    </row>
    <row r="21" spans="1:173">
      <c r="A21" s="11" t="s">
        <v>657</v>
      </c>
      <c r="B21" s="11" t="s">
        <v>607</v>
      </c>
      <c r="C21" s="12" t="s">
        <v>608</v>
      </c>
      <c r="D21" s="11" t="s">
        <v>609</v>
      </c>
      <c r="E21" s="27">
        <v>42.11</v>
      </c>
      <c r="F21" s="11">
        <v>21</v>
      </c>
      <c r="G21" s="11">
        <v>134</v>
      </c>
      <c r="H21" s="11">
        <v>105</v>
      </c>
      <c r="I21" s="28">
        <f t="shared" si="0"/>
        <v>1.2761904761904761</v>
      </c>
      <c r="J21" s="27"/>
      <c r="K21" s="11"/>
      <c r="L21" s="11"/>
      <c r="M21" s="11"/>
      <c r="N21" s="11"/>
      <c r="O21" s="13"/>
      <c r="P21" s="25">
        <v>6.6931227860056453E-5</v>
      </c>
      <c r="Q21" s="29">
        <v>5224</v>
      </c>
    </row>
    <row r="22" spans="1:173">
      <c r="A22" s="11" t="s">
        <v>658</v>
      </c>
      <c r="B22" s="11" t="s">
        <v>113</v>
      </c>
      <c r="C22" s="12" t="s">
        <v>114</v>
      </c>
      <c r="D22" s="11" t="s">
        <v>115</v>
      </c>
      <c r="E22" s="27">
        <v>42</v>
      </c>
      <c r="F22" s="11">
        <v>19</v>
      </c>
      <c r="G22" s="11">
        <v>86</v>
      </c>
      <c r="H22" s="11">
        <v>280</v>
      </c>
      <c r="I22" s="28">
        <f t="shared" si="0"/>
        <v>0.30714285714285716</v>
      </c>
      <c r="J22" s="27"/>
      <c r="K22" s="11"/>
      <c r="L22" s="11"/>
      <c r="M22" s="11"/>
      <c r="N22" s="11"/>
      <c r="O22" s="13"/>
      <c r="P22" s="25">
        <v>4.9518672737414171E-2</v>
      </c>
      <c r="Q22" s="29">
        <v>168</v>
      </c>
    </row>
    <row r="23" spans="1:173">
      <c r="A23" s="11" t="s">
        <v>659</v>
      </c>
      <c r="B23" s="11" t="s">
        <v>116</v>
      </c>
      <c r="C23" s="12" t="s">
        <v>117</v>
      </c>
      <c r="D23" s="11" t="s">
        <v>118</v>
      </c>
      <c r="E23" s="27">
        <v>40.9</v>
      </c>
      <c r="F23" s="11">
        <v>19</v>
      </c>
      <c r="G23" s="11">
        <v>70</v>
      </c>
      <c r="H23" s="11">
        <v>241</v>
      </c>
      <c r="I23" s="28">
        <f t="shared" si="0"/>
        <v>0.29045643153526973</v>
      </c>
      <c r="J23" s="27"/>
      <c r="K23" s="11"/>
      <c r="L23" s="11"/>
      <c r="M23" s="11"/>
      <c r="N23" s="11"/>
      <c r="O23" s="13"/>
      <c r="P23" s="25">
        <v>0.47497023635607594</v>
      </c>
      <c r="Q23" s="29">
        <v>36</v>
      </c>
    </row>
    <row r="24" spans="1:173">
      <c r="A24" s="11" t="s">
        <v>660</v>
      </c>
      <c r="B24" s="11" t="s">
        <v>299</v>
      </c>
      <c r="C24" s="12" t="s">
        <v>300</v>
      </c>
      <c r="D24" s="11" t="s">
        <v>301</v>
      </c>
      <c r="E24" s="27">
        <v>40.18</v>
      </c>
      <c r="F24" s="11">
        <v>20</v>
      </c>
      <c r="G24" s="11">
        <v>128</v>
      </c>
      <c r="H24" s="11">
        <v>105</v>
      </c>
      <c r="I24" s="28">
        <f t="shared" si="0"/>
        <v>1.2190476190476192</v>
      </c>
      <c r="J24" s="27"/>
      <c r="K24" s="11"/>
      <c r="L24" s="11"/>
      <c r="M24" s="11"/>
      <c r="N24" s="11"/>
      <c r="O24" s="13"/>
      <c r="P24" s="25">
        <v>1.7258848314516406E-2</v>
      </c>
      <c r="Q24" s="29">
        <v>374</v>
      </c>
    </row>
    <row r="25" spans="1:173" s="21" customFormat="1">
      <c r="A25" s="11" t="s">
        <v>661</v>
      </c>
      <c r="B25" s="11" t="s">
        <v>61</v>
      </c>
      <c r="C25" s="12" t="s">
        <v>62</v>
      </c>
      <c r="D25" s="11" t="s">
        <v>63</v>
      </c>
      <c r="E25" s="27">
        <v>38.17</v>
      </c>
      <c r="F25" s="11">
        <v>16</v>
      </c>
      <c r="G25" s="11">
        <v>39</v>
      </c>
      <c r="H25" s="11">
        <v>458</v>
      </c>
      <c r="I25" s="28">
        <f t="shared" si="0"/>
        <v>8.5152838427947602E-2</v>
      </c>
      <c r="J25" s="27">
        <v>2.02</v>
      </c>
      <c r="K25" s="11">
        <v>1</v>
      </c>
      <c r="L25" s="11">
        <v>1</v>
      </c>
      <c r="M25" s="11">
        <v>458</v>
      </c>
      <c r="N25" s="28">
        <f>L25/M25</f>
        <v>2.1834061135371178E-3</v>
      </c>
      <c r="O25" s="27">
        <f>G25/L25</f>
        <v>39</v>
      </c>
      <c r="P25" s="25">
        <v>1.2030389673345354E-4</v>
      </c>
      <c r="Q25" s="29">
        <v>4495</v>
      </c>
      <c r="R25" s="4"/>
      <c r="S25" s="4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</row>
    <row r="26" spans="1:173">
      <c r="A26" s="11" t="s">
        <v>664</v>
      </c>
      <c r="B26" s="11" t="s">
        <v>610</v>
      </c>
      <c r="C26" s="12" t="s">
        <v>611</v>
      </c>
      <c r="D26" s="11" t="s">
        <v>612</v>
      </c>
      <c r="E26" s="27">
        <v>37.76</v>
      </c>
      <c r="F26" s="11">
        <v>17</v>
      </c>
      <c r="G26" s="11">
        <v>164</v>
      </c>
      <c r="H26" s="11">
        <v>134</v>
      </c>
      <c r="I26" s="28">
        <f t="shared" si="0"/>
        <v>1.2238805970149254</v>
      </c>
      <c r="J26" s="27"/>
      <c r="K26" s="11"/>
      <c r="L26" s="11"/>
      <c r="M26" s="11"/>
      <c r="N26" s="11"/>
      <c r="O26" s="13"/>
      <c r="P26" s="25">
        <v>4.0184624183325912E-2</v>
      </c>
      <c r="Q26" s="29">
        <v>198</v>
      </c>
    </row>
    <row r="27" spans="1:173">
      <c r="A27" s="11" t="s">
        <v>663</v>
      </c>
      <c r="B27" s="11" t="s">
        <v>248</v>
      </c>
      <c r="C27" s="12" t="s">
        <v>249</v>
      </c>
      <c r="D27" s="11" t="s">
        <v>250</v>
      </c>
      <c r="E27" s="27">
        <v>37.76</v>
      </c>
      <c r="F27" s="11">
        <v>17</v>
      </c>
      <c r="G27" s="11">
        <v>150</v>
      </c>
      <c r="H27" s="11">
        <v>134</v>
      </c>
      <c r="I27" s="28">
        <f t="shared" si="0"/>
        <v>1.1194029850746268</v>
      </c>
      <c r="J27" s="27"/>
      <c r="K27" s="11"/>
      <c r="L27" s="11"/>
      <c r="M27" s="11"/>
      <c r="N27" s="11"/>
      <c r="O27" s="13"/>
      <c r="P27" s="25">
        <v>4.0184624183325912E-2</v>
      </c>
      <c r="Q27" s="29">
        <v>198</v>
      </c>
    </row>
    <row r="28" spans="1:173">
      <c r="A28" s="11" t="s">
        <v>665</v>
      </c>
      <c r="B28" s="11" t="s">
        <v>122</v>
      </c>
      <c r="C28" s="12" t="s">
        <v>123</v>
      </c>
      <c r="D28" s="11" t="s">
        <v>124</v>
      </c>
      <c r="E28" s="27">
        <v>36</v>
      </c>
      <c r="F28" s="11">
        <v>17</v>
      </c>
      <c r="G28" s="11">
        <v>61</v>
      </c>
      <c r="H28" s="11">
        <v>155</v>
      </c>
      <c r="I28" s="28">
        <f t="shared" si="0"/>
        <v>0.3935483870967742</v>
      </c>
      <c r="J28" s="27"/>
      <c r="K28" s="11"/>
      <c r="L28" s="11"/>
      <c r="M28" s="11"/>
      <c r="N28" s="11"/>
      <c r="O28" s="13"/>
      <c r="P28" s="25">
        <v>0.12947776660442445</v>
      </c>
      <c r="Q28" s="29">
        <v>78</v>
      </c>
      <c r="R28" s="19"/>
      <c r="S28" s="19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</row>
    <row r="29" spans="1:173">
      <c r="A29" s="11" t="s">
        <v>666</v>
      </c>
      <c r="B29" s="11" t="s">
        <v>125</v>
      </c>
      <c r="C29" s="12" t="s">
        <v>126</v>
      </c>
      <c r="D29" s="11" t="s">
        <v>127</v>
      </c>
      <c r="E29" s="27">
        <v>33.36</v>
      </c>
      <c r="F29" s="11">
        <v>12</v>
      </c>
      <c r="G29" s="11">
        <v>29</v>
      </c>
      <c r="H29" s="11">
        <v>365</v>
      </c>
      <c r="I29" s="28">
        <f t="shared" si="0"/>
        <v>7.9452054794520555E-2</v>
      </c>
      <c r="J29" s="27"/>
      <c r="K29" s="11"/>
      <c r="L29" s="11"/>
      <c r="M29" s="11"/>
      <c r="N29" s="11"/>
      <c r="O29" s="13"/>
      <c r="P29" s="25">
        <v>1.1323338326536092</v>
      </c>
      <c r="Q29" s="29">
        <v>13</v>
      </c>
    </row>
    <row r="30" spans="1:173">
      <c r="A30" s="11" t="s">
        <v>667</v>
      </c>
      <c r="B30" s="11" t="s">
        <v>128</v>
      </c>
      <c r="C30" s="12" t="s">
        <v>129</v>
      </c>
      <c r="D30" s="11" t="s">
        <v>130</v>
      </c>
      <c r="E30" s="27">
        <v>32.85</v>
      </c>
      <c r="F30" s="11">
        <v>15</v>
      </c>
      <c r="G30" s="11">
        <v>66</v>
      </c>
      <c r="H30" s="11">
        <v>159</v>
      </c>
      <c r="I30" s="28">
        <f t="shared" si="0"/>
        <v>0.41509433962264153</v>
      </c>
      <c r="J30" s="27"/>
      <c r="K30" s="11"/>
      <c r="L30" s="11"/>
      <c r="M30" s="11"/>
      <c r="N30" s="11"/>
      <c r="O30" s="13"/>
      <c r="P30" s="25">
        <v>0.56998531719136825</v>
      </c>
      <c r="Q30" s="29">
        <v>25</v>
      </c>
    </row>
    <row r="31" spans="1:173">
      <c r="A31" s="11" t="s">
        <v>668</v>
      </c>
      <c r="B31" s="11" t="s">
        <v>134</v>
      </c>
      <c r="C31" s="12" t="s">
        <v>135</v>
      </c>
      <c r="D31" s="11" t="s">
        <v>136</v>
      </c>
      <c r="E31" s="27">
        <v>31.71</v>
      </c>
      <c r="F31" s="11">
        <v>9</v>
      </c>
      <c r="G31" s="11">
        <v>17</v>
      </c>
      <c r="H31" s="11">
        <v>1562</v>
      </c>
      <c r="I31" s="28">
        <f t="shared" si="0"/>
        <v>1.088348271446863E-2</v>
      </c>
      <c r="J31" s="27"/>
      <c r="K31" s="11"/>
      <c r="L31" s="11"/>
      <c r="M31" s="11"/>
      <c r="N31" s="11"/>
      <c r="O31" s="13"/>
      <c r="P31" s="25">
        <v>4.7247856799215171E-4</v>
      </c>
      <c r="Q31" s="29">
        <v>2853</v>
      </c>
    </row>
    <row r="32" spans="1:173" s="21" customFormat="1">
      <c r="A32" s="11" t="s">
        <v>669</v>
      </c>
      <c r="B32" s="11" t="s">
        <v>347</v>
      </c>
      <c r="C32" s="12" t="s">
        <v>348</v>
      </c>
      <c r="D32" s="11" t="s">
        <v>349</v>
      </c>
      <c r="E32" s="27">
        <v>31.26</v>
      </c>
      <c r="F32" s="11">
        <v>15</v>
      </c>
      <c r="G32" s="11">
        <v>86</v>
      </c>
      <c r="H32" s="11">
        <v>112</v>
      </c>
      <c r="I32" s="28">
        <f t="shared" si="0"/>
        <v>0.7678571428571429</v>
      </c>
      <c r="J32" s="27"/>
      <c r="K32" s="11"/>
      <c r="L32" s="11"/>
      <c r="M32" s="11"/>
      <c r="N32" s="11"/>
      <c r="O32" s="13"/>
      <c r="P32" s="25">
        <v>4.5754473749548552E-3</v>
      </c>
      <c r="Q32" s="29">
        <v>952</v>
      </c>
      <c r="R32" s="4"/>
      <c r="S32" s="4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</row>
    <row r="33" spans="1:173">
      <c r="A33" s="11" t="s">
        <v>671</v>
      </c>
      <c r="B33" s="11" t="s">
        <v>140</v>
      </c>
      <c r="C33" s="12" t="s">
        <v>141</v>
      </c>
      <c r="D33" s="11" t="s">
        <v>142</v>
      </c>
      <c r="E33" s="27">
        <v>29.93</v>
      </c>
      <c r="F33" s="11">
        <v>15</v>
      </c>
      <c r="G33" s="11">
        <v>61</v>
      </c>
      <c r="H33" s="11">
        <v>129</v>
      </c>
      <c r="I33" s="28">
        <f t="shared" si="0"/>
        <v>0.47286821705426357</v>
      </c>
      <c r="J33" s="27"/>
      <c r="K33" s="11"/>
      <c r="L33" s="11"/>
      <c r="M33" s="11"/>
      <c r="N33" s="11"/>
      <c r="O33" s="13"/>
      <c r="P33" s="25">
        <v>7.4593917059007087E-2</v>
      </c>
      <c r="Q33" s="29">
        <v>125</v>
      </c>
    </row>
    <row r="34" spans="1:173">
      <c r="A34" s="11" t="s">
        <v>672</v>
      </c>
      <c r="B34" s="11" t="s">
        <v>143</v>
      </c>
      <c r="C34" s="12" t="s">
        <v>144</v>
      </c>
      <c r="D34" s="11" t="s">
        <v>145</v>
      </c>
      <c r="E34" s="27">
        <v>29.73</v>
      </c>
      <c r="F34" s="11">
        <v>11</v>
      </c>
      <c r="G34" s="11">
        <v>16</v>
      </c>
      <c r="H34" s="11">
        <v>741</v>
      </c>
      <c r="I34" s="28">
        <f t="shared" si="0"/>
        <v>2.1592442645074223E-2</v>
      </c>
      <c r="J34" s="27"/>
      <c r="K34" s="11"/>
      <c r="L34" s="11"/>
      <c r="M34" s="11"/>
      <c r="N34" s="11"/>
      <c r="O34" s="13"/>
      <c r="P34" s="25">
        <v>2.8235132834009136E-4</v>
      </c>
      <c r="Q34" s="29">
        <v>3465</v>
      </c>
    </row>
    <row r="35" spans="1:173">
      <c r="A35" s="11" t="s">
        <v>673</v>
      </c>
      <c r="B35" s="11" t="s">
        <v>146</v>
      </c>
      <c r="C35" s="12" t="s">
        <v>147</v>
      </c>
      <c r="D35" s="11" t="s">
        <v>148</v>
      </c>
      <c r="E35" s="27">
        <v>29.59</v>
      </c>
      <c r="F35" s="11">
        <v>14</v>
      </c>
      <c r="G35" s="11">
        <v>47</v>
      </c>
      <c r="H35" s="11">
        <v>340</v>
      </c>
      <c r="I35" s="28">
        <f t="shared" si="0"/>
        <v>0.13823529411764707</v>
      </c>
      <c r="J35" s="27"/>
      <c r="K35" s="11"/>
      <c r="L35" s="11"/>
      <c r="M35" s="11"/>
      <c r="N35" s="11"/>
      <c r="O35" s="13"/>
      <c r="P35" s="25">
        <v>2.881031991305294E-2</v>
      </c>
      <c r="Q35" s="29">
        <v>255</v>
      </c>
    </row>
    <row r="36" spans="1:173">
      <c r="A36" s="11" t="s">
        <v>675</v>
      </c>
      <c r="B36" s="11" t="s">
        <v>64</v>
      </c>
      <c r="C36" s="12" t="s">
        <v>65</v>
      </c>
      <c r="D36" s="11" t="s">
        <v>66</v>
      </c>
      <c r="E36" s="27">
        <v>28.6</v>
      </c>
      <c r="F36" s="11">
        <v>14</v>
      </c>
      <c r="G36" s="11">
        <v>53</v>
      </c>
      <c r="H36" s="11">
        <v>130</v>
      </c>
      <c r="I36" s="28">
        <f t="shared" ref="I36:I67" si="1">G36/H36</f>
        <v>0.40769230769230769</v>
      </c>
      <c r="J36" s="27">
        <v>2.0099999999999998</v>
      </c>
      <c r="K36" s="11">
        <v>1</v>
      </c>
      <c r="L36" s="11">
        <v>1</v>
      </c>
      <c r="M36" s="11">
        <v>130</v>
      </c>
      <c r="N36" s="28">
        <f>L36/M36</f>
        <v>7.6923076923076927E-3</v>
      </c>
      <c r="O36" s="27">
        <f>G36/L36</f>
        <v>53</v>
      </c>
      <c r="P36" s="25">
        <v>0.51506344543396088</v>
      </c>
      <c r="Q36" s="29">
        <v>32</v>
      </c>
    </row>
    <row r="37" spans="1:173">
      <c r="A37" s="11" t="s">
        <v>676</v>
      </c>
      <c r="B37" s="11" t="s">
        <v>149</v>
      </c>
      <c r="C37" s="12" t="s">
        <v>150</v>
      </c>
      <c r="D37" s="11" t="s">
        <v>151</v>
      </c>
      <c r="E37" s="27">
        <v>26.64</v>
      </c>
      <c r="F37" s="11">
        <v>12</v>
      </c>
      <c r="G37" s="11">
        <v>26</v>
      </c>
      <c r="H37" s="11">
        <v>322</v>
      </c>
      <c r="I37" s="28">
        <f t="shared" si="1"/>
        <v>8.0745341614906832E-2</v>
      </c>
      <c r="J37" s="27"/>
      <c r="K37" s="11"/>
      <c r="L37" s="11"/>
      <c r="M37" s="11"/>
      <c r="N37" s="11"/>
      <c r="O37" s="13"/>
      <c r="P37" s="25">
        <v>9.873640371177439E-2</v>
      </c>
      <c r="Q37" s="29">
        <v>99</v>
      </c>
    </row>
    <row r="38" spans="1:173">
      <c r="A38" s="11" t="s">
        <v>677</v>
      </c>
      <c r="B38" s="11" t="s">
        <v>152</v>
      </c>
      <c r="C38" s="12" t="s">
        <v>153</v>
      </c>
      <c r="D38" s="11" t="s">
        <v>154</v>
      </c>
      <c r="E38" s="27">
        <v>26.61</v>
      </c>
      <c r="F38" s="11">
        <v>12</v>
      </c>
      <c r="G38" s="11">
        <v>37</v>
      </c>
      <c r="H38" s="11">
        <v>262</v>
      </c>
      <c r="I38" s="28">
        <f t="shared" si="1"/>
        <v>0.14122137404580154</v>
      </c>
      <c r="J38" s="27"/>
      <c r="K38" s="11"/>
      <c r="L38" s="11"/>
      <c r="M38" s="11"/>
      <c r="N38" s="11"/>
      <c r="O38" s="13"/>
      <c r="P38" s="25">
        <v>4.3193232830418538E-4</v>
      </c>
      <c r="Q38" s="29">
        <v>2951</v>
      </c>
    </row>
    <row r="39" spans="1:173">
      <c r="A39" s="11" t="s">
        <v>678</v>
      </c>
      <c r="B39" s="11" t="s">
        <v>487</v>
      </c>
      <c r="C39" s="12" t="s">
        <v>488</v>
      </c>
      <c r="D39" s="11" t="s">
        <v>489</v>
      </c>
      <c r="E39" s="27">
        <v>26.35</v>
      </c>
      <c r="F39" s="11">
        <v>13</v>
      </c>
      <c r="G39" s="11">
        <v>71</v>
      </c>
      <c r="H39" s="11">
        <v>143</v>
      </c>
      <c r="I39" s="28">
        <f t="shared" si="1"/>
        <v>0.49650349650349651</v>
      </c>
      <c r="J39" s="27"/>
      <c r="K39" s="11"/>
      <c r="L39" s="11"/>
      <c r="M39" s="11"/>
      <c r="N39" s="11"/>
      <c r="O39" s="13"/>
      <c r="P39" s="25">
        <v>0.25283961995967719</v>
      </c>
      <c r="Q39" s="29">
        <v>50</v>
      </c>
    </row>
    <row r="40" spans="1:173">
      <c r="A40" s="11" t="s">
        <v>679</v>
      </c>
      <c r="B40" s="11" t="s">
        <v>155</v>
      </c>
      <c r="C40" s="12" t="s">
        <v>156</v>
      </c>
      <c r="D40" s="11" t="s">
        <v>157</v>
      </c>
      <c r="E40" s="27">
        <v>26.3</v>
      </c>
      <c r="F40" s="11">
        <v>11</v>
      </c>
      <c r="G40" s="11">
        <v>23</v>
      </c>
      <c r="H40" s="11">
        <v>283</v>
      </c>
      <c r="I40" s="28">
        <f t="shared" si="1"/>
        <v>8.1272084805653705E-2</v>
      </c>
      <c r="J40" s="27"/>
      <c r="K40" s="11"/>
      <c r="L40" s="11"/>
      <c r="M40" s="11"/>
      <c r="N40" s="11"/>
      <c r="O40" s="13"/>
      <c r="P40" s="25">
        <v>0.2207310754015368</v>
      </c>
      <c r="Q40" s="29">
        <v>60</v>
      </c>
    </row>
    <row r="41" spans="1:173">
      <c r="A41" s="11" t="s">
        <v>680</v>
      </c>
      <c r="B41" s="11" t="s">
        <v>158</v>
      </c>
      <c r="C41" s="12" t="s">
        <v>159</v>
      </c>
      <c r="D41" s="11" t="s">
        <v>160</v>
      </c>
      <c r="E41" s="27">
        <v>26.03</v>
      </c>
      <c r="F41" s="11">
        <v>13</v>
      </c>
      <c r="G41" s="11">
        <v>14</v>
      </c>
      <c r="H41" s="11">
        <v>10325</v>
      </c>
      <c r="I41" s="28">
        <f t="shared" si="1"/>
        <v>1.3559322033898306E-3</v>
      </c>
      <c r="J41" s="27"/>
      <c r="K41" s="11"/>
      <c r="L41" s="11"/>
      <c r="M41" s="11"/>
      <c r="N41" s="11"/>
      <c r="O41" s="13"/>
      <c r="P41" s="25">
        <v>16.4377</v>
      </c>
      <c r="Q41" s="29">
        <v>1</v>
      </c>
    </row>
    <row r="42" spans="1:173">
      <c r="A42" s="11" t="s">
        <v>681</v>
      </c>
      <c r="B42" s="11" t="s">
        <v>161</v>
      </c>
      <c r="C42" s="12" t="s">
        <v>162</v>
      </c>
      <c r="D42" s="11" t="s">
        <v>163</v>
      </c>
      <c r="E42" s="27">
        <v>25.92</v>
      </c>
      <c r="F42" s="11">
        <v>12</v>
      </c>
      <c r="G42" s="11">
        <v>38</v>
      </c>
      <c r="H42" s="11">
        <v>194</v>
      </c>
      <c r="I42" s="28">
        <f t="shared" si="1"/>
        <v>0.19587628865979381</v>
      </c>
      <c r="J42" s="27"/>
      <c r="K42" s="11"/>
      <c r="L42" s="11"/>
      <c r="M42" s="11"/>
      <c r="N42" s="11"/>
      <c r="O42" s="13"/>
      <c r="P42" s="25">
        <v>2.1283539903715898E-3</v>
      </c>
      <c r="Q42" s="29">
        <v>1471</v>
      </c>
    </row>
    <row r="43" spans="1:173" s="21" customFormat="1">
      <c r="A43" s="11" t="s">
        <v>685</v>
      </c>
      <c r="B43" s="11" t="s">
        <v>167</v>
      </c>
      <c r="C43" s="12" t="s">
        <v>168</v>
      </c>
      <c r="D43" s="11" t="s">
        <v>169</v>
      </c>
      <c r="E43" s="27">
        <v>23.2</v>
      </c>
      <c r="F43" s="11">
        <v>10</v>
      </c>
      <c r="G43" s="11">
        <v>16</v>
      </c>
      <c r="H43" s="11">
        <v>342</v>
      </c>
      <c r="I43" s="28">
        <f t="shared" si="1"/>
        <v>4.6783625730994149E-2</v>
      </c>
      <c r="J43" s="27"/>
      <c r="K43" s="11"/>
      <c r="L43" s="11"/>
      <c r="M43" s="11"/>
      <c r="N43" s="11"/>
      <c r="O43" s="13"/>
      <c r="P43" s="25">
        <v>1.5736341862915282E-5</v>
      </c>
      <c r="Q43" s="29">
        <v>6852</v>
      </c>
      <c r="R43" s="4"/>
      <c r="S43" s="4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</row>
    <row r="44" spans="1:173">
      <c r="A44" s="11" t="s">
        <v>686</v>
      </c>
      <c r="B44" s="11" t="s">
        <v>305</v>
      </c>
      <c r="C44" s="12" t="s">
        <v>306</v>
      </c>
      <c r="D44" s="11" t="s">
        <v>307</v>
      </c>
      <c r="E44" s="27">
        <v>23.04</v>
      </c>
      <c r="F44" s="11">
        <v>11</v>
      </c>
      <c r="G44" s="11">
        <v>42</v>
      </c>
      <c r="H44" s="11">
        <v>133</v>
      </c>
      <c r="I44" s="28">
        <f t="shared" si="1"/>
        <v>0.31578947368421051</v>
      </c>
      <c r="J44" s="27"/>
      <c r="K44" s="11"/>
      <c r="L44" s="11"/>
      <c r="M44" s="11"/>
      <c r="N44" s="11"/>
      <c r="O44" s="13"/>
      <c r="P44" s="25">
        <v>8.4069537679032358E-3</v>
      </c>
      <c r="Q44" s="29">
        <v>643</v>
      </c>
    </row>
    <row r="45" spans="1:173">
      <c r="A45" s="11" t="s">
        <v>687</v>
      </c>
      <c r="B45" s="11" t="s">
        <v>170</v>
      </c>
      <c r="C45" s="12" t="s">
        <v>171</v>
      </c>
      <c r="D45" s="11" t="s">
        <v>172</v>
      </c>
      <c r="E45" s="27">
        <v>22.62</v>
      </c>
      <c r="F45" s="11">
        <v>11</v>
      </c>
      <c r="G45" s="11">
        <v>40</v>
      </c>
      <c r="H45" s="11">
        <v>183</v>
      </c>
      <c r="I45" s="28">
        <f t="shared" si="1"/>
        <v>0.21857923497267759</v>
      </c>
      <c r="J45" s="27"/>
      <c r="K45" s="11"/>
      <c r="L45" s="11"/>
      <c r="M45" s="11"/>
      <c r="N45" s="11"/>
      <c r="O45" s="13"/>
      <c r="P45" s="25">
        <v>2.6614739415931066E-2</v>
      </c>
      <c r="Q45" s="29">
        <v>271</v>
      </c>
    </row>
    <row r="46" spans="1:173">
      <c r="A46" s="11" t="s">
        <v>688</v>
      </c>
      <c r="B46" s="11" t="s">
        <v>173</v>
      </c>
      <c r="C46" s="12" t="s">
        <v>174</v>
      </c>
      <c r="D46" s="11" t="s">
        <v>175</v>
      </c>
      <c r="E46" s="27">
        <v>21.73</v>
      </c>
      <c r="F46" s="11">
        <v>10</v>
      </c>
      <c r="G46" s="11">
        <v>38</v>
      </c>
      <c r="H46" s="11">
        <v>100</v>
      </c>
      <c r="I46" s="28">
        <f t="shared" si="1"/>
        <v>0.38</v>
      </c>
      <c r="J46" s="27"/>
      <c r="K46" s="11"/>
      <c r="L46" s="11"/>
      <c r="M46" s="11"/>
      <c r="N46" s="11"/>
      <c r="O46" s="13"/>
      <c r="P46" s="25">
        <v>1.2956675476016533</v>
      </c>
      <c r="Q46" s="29">
        <v>11</v>
      </c>
    </row>
    <row r="47" spans="1:173">
      <c r="A47" s="11" t="s">
        <v>689</v>
      </c>
      <c r="B47" s="11" t="s">
        <v>176</v>
      </c>
      <c r="C47" s="12" t="s">
        <v>177</v>
      </c>
      <c r="D47" s="11" t="s">
        <v>178</v>
      </c>
      <c r="E47" s="27">
        <v>21.11</v>
      </c>
      <c r="F47" s="11">
        <v>8</v>
      </c>
      <c r="G47" s="11">
        <v>25</v>
      </c>
      <c r="H47" s="11">
        <v>182</v>
      </c>
      <c r="I47" s="28">
        <f t="shared" si="1"/>
        <v>0.13736263736263737</v>
      </c>
      <c r="J47" s="27"/>
      <c r="K47" s="11"/>
      <c r="L47" s="11"/>
      <c r="M47" s="11"/>
      <c r="N47" s="11"/>
      <c r="O47" s="13"/>
      <c r="P47" s="25">
        <v>0</v>
      </c>
      <c r="Q47" s="26" t="s">
        <v>854</v>
      </c>
    </row>
    <row r="48" spans="1:173" s="21" customFormat="1">
      <c r="A48" s="11" t="s">
        <v>690</v>
      </c>
      <c r="B48" s="11" t="s">
        <v>179</v>
      </c>
      <c r="C48" s="12" t="s">
        <v>180</v>
      </c>
      <c r="D48" s="11" t="s">
        <v>181</v>
      </c>
      <c r="E48" s="27">
        <v>20.07</v>
      </c>
      <c r="F48" s="11">
        <v>9</v>
      </c>
      <c r="G48" s="11">
        <v>24</v>
      </c>
      <c r="H48" s="11">
        <v>178</v>
      </c>
      <c r="I48" s="28">
        <f t="shared" si="1"/>
        <v>0.1348314606741573</v>
      </c>
      <c r="J48" s="27"/>
      <c r="K48" s="11"/>
      <c r="L48" s="11"/>
      <c r="M48" s="11"/>
      <c r="N48" s="11"/>
      <c r="O48" s="13"/>
      <c r="P48" s="25">
        <v>7.5566314906294618E-2</v>
      </c>
      <c r="Q48" s="29">
        <v>124</v>
      </c>
      <c r="R48" s="19"/>
      <c r="S48" s="19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</row>
    <row r="49" spans="1:173">
      <c r="A49" s="11" t="s">
        <v>691</v>
      </c>
      <c r="B49" s="11" t="s">
        <v>182</v>
      </c>
      <c r="C49" s="12" t="s">
        <v>183</v>
      </c>
      <c r="D49" s="11" t="s">
        <v>184</v>
      </c>
      <c r="E49" s="27">
        <v>19.77</v>
      </c>
      <c r="F49" s="11">
        <v>9</v>
      </c>
      <c r="G49" s="11">
        <v>18</v>
      </c>
      <c r="H49" s="11">
        <v>282</v>
      </c>
      <c r="I49" s="28">
        <f t="shared" si="1"/>
        <v>6.3829787234042548E-2</v>
      </c>
      <c r="J49" s="27"/>
      <c r="K49" s="11"/>
      <c r="L49" s="11"/>
      <c r="M49" s="11"/>
      <c r="N49" s="11"/>
      <c r="O49" s="13"/>
      <c r="P49" s="25">
        <v>3.3092268170720196E-3</v>
      </c>
      <c r="Q49" s="29">
        <v>1147</v>
      </c>
    </row>
    <row r="50" spans="1:173" s="21" customFormat="1">
      <c r="A50" s="11" t="s">
        <v>692</v>
      </c>
      <c r="B50" s="11" t="s">
        <v>185</v>
      </c>
      <c r="C50" s="12" t="s">
        <v>186</v>
      </c>
      <c r="D50" s="11" t="s">
        <v>187</v>
      </c>
      <c r="E50" s="27">
        <v>19.239999999999998</v>
      </c>
      <c r="F50" s="11">
        <v>8</v>
      </c>
      <c r="G50" s="11">
        <v>23</v>
      </c>
      <c r="H50" s="11">
        <v>134</v>
      </c>
      <c r="I50" s="28">
        <f t="shared" si="1"/>
        <v>0.17164179104477612</v>
      </c>
      <c r="J50" s="27"/>
      <c r="K50" s="11"/>
      <c r="L50" s="11"/>
      <c r="M50" s="11"/>
      <c r="N50" s="11"/>
      <c r="O50" s="13"/>
      <c r="P50" s="25">
        <v>3.7841808742111738E-5</v>
      </c>
      <c r="Q50" s="29">
        <v>5900</v>
      </c>
      <c r="R50" s="4"/>
      <c r="S50" s="4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</row>
    <row r="51" spans="1:173">
      <c r="A51" s="11" t="s">
        <v>693</v>
      </c>
      <c r="B51" s="11" t="s">
        <v>188</v>
      </c>
      <c r="C51" s="12" t="s">
        <v>189</v>
      </c>
      <c r="D51" s="11" t="s">
        <v>190</v>
      </c>
      <c r="E51" s="27">
        <v>19.05</v>
      </c>
      <c r="F51" s="11">
        <v>7</v>
      </c>
      <c r="G51" s="11">
        <v>25</v>
      </c>
      <c r="H51" s="11">
        <v>132</v>
      </c>
      <c r="I51" s="28">
        <f t="shared" si="1"/>
        <v>0.18939393939393939</v>
      </c>
      <c r="J51" s="27"/>
      <c r="K51" s="11"/>
      <c r="L51" s="11"/>
      <c r="M51" s="11"/>
      <c r="N51" s="11"/>
      <c r="O51" s="13"/>
      <c r="P51" s="25">
        <v>1.5466141467856964E-3</v>
      </c>
      <c r="Q51" s="29">
        <v>1723</v>
      </c>
    </row>
    <row r="52" spans="1:173">
      <c r="A52" s="11" t="s">
        <v>695</v>
      </c>
      <c r="B52" s="11" t="s">
        <v>194</v>
      </c>
      <c r="C52" s="12" t="s">
        <v>195</v>
      </c>
      <c r="D52" s="11" t="s">
        <v>196</v>
      </c>
      <c r="E52" s="27">
        <v>18.63</v>
      </c>
      <c r="F52" s="11">
        <v>9</v>
      </c>
      <c r="G52" s="11">
        <v>16</v>
      </c>
      <c r="H52" s="11">
        <v>153</v>
      </c>
      <c r="I52" s="28">
        <f t="shared" si="1"/>
        <v>0.10457516339869281</v>
      </c>
      <c r="J52" s="27"/>
      <c r="K52" s="11"/>
      <c r="L52" s="11"/>
      <c r="M52" s="11"/>
      <c r="N52" s="11"/>
      <c r="O52" s="13"/>
      <c r="P52" s="25">
        <v>1.2063557985664275E-3</v>
      </c>
      <c r="Q52" s="29">
        <v>1934</v>
      </c>
    </row>
    <row r="53" spans="1:173">
      <c r="A53" s="11" t="s">
        <v>694</v>
      </c>
      <c r="B53" s="11" t="s">
        <v>191</v>
      </c>
      <c r="C53" s="12" t="s">
        <v>192</v>
      </c>
      <c r="D53" s="11" t="s">
        <v>193</v>
      </c>
      <c r="E53" s="27">
        <v>18.63</v>
      </c>
      <c r="F53" s="11">
        <v>10</v>
      </c>
      <c r="G53" s="11">
        <v>44</v>
      </c>
      <c r="H53" s="11">
        <v>46</v>
      </c>
      <c r="I53" s="28">
        <f t="shared" si="1"/>
        <v>0.95652173913043481</v>
      </c>
      <c r="J53" s="27"/>
      <c r="K53" s="11"/>
      <c r="L53" s="11"/>
      <c r="M53" s="11"/>
      <c r="N53" s="11"/>
      <c r="O53" s="13"/>
      <c r="P53" s="25">
        <v>6.1658275147069563E-2</v>
      </c>
      <c r="Q53" s="29">
        <v>143</v>
      </c>
    </row>
    <row r="54" spans="1:173">
      <c r="A54" s="11" t="s">
        <v>696</v>
      </c>
      <c r="B54" s="11" t="s">
        <v>197</v>
      </c>
      <c r="C54" s="12" t="s">
        <v>198</v>
      </c>
      <c r="D54" s="11" t="s">
        <v>199</v>
      </c>
      <c r="E54" s="27">
        <v>18.399999999999999</v>
      </c>
      <c r="F54" s="11">
        <v>9</v>
      </c>
      <c r="G54" s="11">
        <v>22</v>
      </c>
      <c r="H54" s="11">
        <v>151</v>
      </c>
      <c r="I54" s="28">
        <f t="shared" si="1"/>
        <v>0.14569536423841059</v>
      </c>
      <c r="J54" s="27"/>
      <c r="K54" s="11"/>
      <c r="L54" s="11"/>
      <c r="M54" s="11"/>
      <c r="N54" s="11"/>
      <c r="O54" s="13"/>
      <c r="P54" s="25">
        <v>2.7353341108593554E-3</v>
      </c>
      <c r="Q54" s="29">
        <v>1300</v>
      </c>
    </row>
    <row r="55" spans="1:173" s="21" customFormat="1">
      <c r="A55" s="11" t="s">
        <v>698</v>
      </c>
      <c r="B55" s="11" t="s">
        <v>206</v>
      </c>
      <c r="C55" s="12" t="s">
        <v>207</v>
      </c>
      <c r="D55" s="11" t="s">
        <v>208</v>
      </c>
      <c r="E55" s="27">
        <v>17.690000000000001</v>
      </c>
      <c r="F55" s="11">
        <v>8</v>
      </c>
      <c r="G55" s="11">
        <v>25</v>
      </c>
      <c r="H55" s="11">
        <v>291</v>
      </c>
      <c r="I55" s="28">
        <f t="shared" si="1"/>
        <v>8.5910652920962199E-2</v>
      </c>
      <c r="J55" s="27"/>
      <c r="K55" s="11"/>
      <c r="L55" s="11"/>
      <c r="M55" s="11"/>
      <c r="N55" s="11"/>
      <c r="O55" s="13"/>
      <c r="P55" s="25">
        <v>3.5372791907462009E-3</v>
      </c>
      <c r="Q55" s="29">
        <v>1112</v>
      </c>
      <c r="R55" s="19"/>
      <c r="S55" s="19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</row>
    <row r="56" spans="1:173" s="3" customFormat="1">
      <c r="A56" s="11" t="s">
        <v>700</v>
      </c>
      <c r="B56" s="11" t="s">
        <v>209</v>
      </c>
      <c r="C56" s="12" t="s">
        <v>210</v>
      </c>
      <c r="D56" s="11" t="s">
        <v>211</v>
      </c>
      <c r="E56" s="27">
        <v>16.5</v>
      </c>
      <c r="F56" s="11">
        <v>8</v>
      </c>
      <c r="G56" s="11">
        <v>10</v>
      </c>
      <c r="H56" s="11">
        <v>251</v>
      </c>
      <c r="I56" s="28">
        <f t="shared" si="1"/>
        <v>3.9840637450199202E-2</v>
      </c>
      <c r="J56" s="27"/>
      <c r="K56" s="11"/>
      <c r="L56" s="11"/>
      <c r="M56" s="11"/>
      <c r="N56" s="11"/>
      <c r="O56" s="13"/>
      <c r="P56" s="25">
        <v>4.1710366562752732E-3</v>
      </c>
      <c r="Q56" s="29">
        <v>1001</v>
      </c>
      <c r="R56" s="4"/>
      <c r="S56" s="4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</row>
    <row r="57" spans="1:173">
      <c r="A57" s="11" t="s">
        <v>701</v>
      </c>
      <c r="B57" s="11" t="s">
        <v>212</v>
      </c>
      <c r="C57" s="12" t="s">
        <v>213</v>
      </c>
      <c r="D57" s="11" t="s">
        <v>214</v>
      </c>
      <c r="E57" s="27">
        <v>16.420000000000002</v>
      </c>
      <c r="F57" s="11">
        <v>7</v>
      </c>
      <c r="G57" s="11">
        <v>19</v>
      </c>
      <c r="H57" s="11">
        <v>776</v>
      </c>
      <c r="I57" s="28">
        <f t="shared" si="1"/>
        <v>2.4484536082474227E-2</v>
      </c>
      <c r="J57" s="27"/>
      <c r="K57" s="11"/>
      <c r="L57" s="11"/>
      <c r="M57" s="11"/>
      <c r="N57" s="11"/>
      <c r="O57" s="13"/>
      <c r="P57" s="25">
        <v>4.228393567560218E-2</v>
      </c>
      <c r="Q57" s="29">
        <v>190</v>
      </c>
    </row>
    <row r="58" spans="1:173">
      <c r="A58" s="11" t="s">
        <v>702</v>
      </c>
      <c r="B58" s="11" t="s">
        <v>215</v>
      </c>
      <c r="C58" s="12" t="s">
        <v>216</v>
      </c>
      <c r="D58" s="11" t="s">
        <v>217</v>
      </c>
      <c r="E58" s="27">
        <v>15.94</v>
      </c>
      <c r="F58" s="11">
        <v>8</v>
      </c>
      <c r="G58" s="11">
        <v>24</v>
      </c>
      <c r="H58" s="11">
        <v>151</v>
      </c>
      <c r="I58" s="28">
        <f t="shared" si="1"/>
        <v>0.15894039735099338</v>
      </c>
      <c r="J58" s="27"/>
      <c r="K58" s="11"/>
      <c r="L58" s="11"/>
      <c r="M58" s="11"/>
      <c r="N58" s="11"/>
      <c r="O58" s="13"/>
      <c r="P58" s="25">
        <v>1.1396955800768716E-3</v>
      </c>
      <c r="Q58" s="29">
        <v>1971</v>
      </c>
    </row>
    <row r="59" spans="1:173">
      <c r="A59" s="11" t="s">
        <v>703</v>
      </c>
      <c r="B59" s="11" t="s">
        <v>218</v>
      </c>
      <c r="C59" s="12" t="s">
        <v>219</v>
      </c>
      <c r="D59" s="11" t="s">
        <v>220</v>
      </c>
      <c r="E59" s="27">
        <v>15.81</v>
      </c>
      <c r="F59" s="11">
        <v>7</v>
      </c>
      <c r="G59" s="11">
        <v>20</v>
      </c>
      <c r="H59" s="11">
        <v>499</v>
      </c>
      <c r="I59" s="28">
        <f t="shared" si="1"/>
        <v>4.0080160320641281E-2</v>
      </c>
      <c r="J59" s="27"/>
      <c r="K59" s="11"/>
      <c r="L59" s="11"/>
      <c r="M59" s="11"/>
      <c r="N59" s="11"/>
      <c r="O59" s="13"/>
      <c r="P59" s="25">
        <v>4.0484756963155011E-2</v>
      </c>
      <c r="Q59" s="29">
        <v>196</v>
      </c>
    </row>
    <row r="60" spans="1:173">
      <c r="A60" s="11" t="s">
        <v>704</v>
      </c>
      <c r="B60" s="11" t="s">
        <v>221</v>
      </c>
      <c r="C60" s="12" t="s">
        <v>222</v>
      </c>
      <c r="D60" s="11" t="s">
        <v>223</v>
      </c>
      <c r="E60" s="27">
        <v>15.5</v>
      </c>
      <c r="F60" s="11">
        <v>7</v>
      </c>
      <c r="G60" s="11">
        <v>15</v>
      </c>
      <c r="H60" s="11">
        <v>240</v>
      </c>
      <c r="I60" s="28">
        <f t="shared" si="1"/>
        <v>6.25E-2</v>
      </c>
      <c r="J60" s="27"/>
      <c r="K60" s="11"/>
      <c r="L60" s="11"/>
      <c r="M60" s="11"/>
      <c r="N60" s="11"/>
      <c r="O60" s="13"/>
      <c r="P60" s="25">
        <v>2.7259499053355896E-3</v>
      </c>
      <c r="Q60" s="29">
        <v>1301</v>
      </c>
    </row>
    <row r="61" spans="1:173">
      <c r="A61" s="11" t="s">
        <v>705</v>
      </c>
      <c r="B61" s="11" t="s">
        <v>227</v>
      </c>
      <c r="C61" s="12" t="s">
        <v>228</v>
      </c>
      <c r="D61" s="11" t="s">
        <v>229</v>
      </c>
      <c r="E61" s="27">
        <v>15.26</v>
      </c>
      <c r="F61" s="11">
        <v>6</v>
      </c>
      <c r="G61" s="11">
        <v>19</v>
      </c>
      <c r="H61" s="11">
        <v>268</v>
      </c>
      <c r="I61" s="28">
        <f t="shared" si="1"/>
        <v>7.0895522388059698E-2</v>
      </c>
      <c r="J61" s="27"/>
      <c r="K61" s="11"/>
      <c r="L61" s="11"/>
      <c r="M61" s="11"/>
      <c r="N61" s="11"/>
      <c r="O61" s="13"/>
      <c r="P61" s="25">
        <v>4.2505597081743396E-3</v>
      </c>
      <c r="Q61" s="29">
        <v>993</v>
      </c>
    </row>
    <row r="62" spans="1:173">
      <c r="A62" s="11" t="s">
        <v>706</v>
      </c>
      <c r="B62" s="11" t="s">
        <v>233</v>
      </c>
      <c r="C62" s="12" t="s">
        <v>234</v>
      </c>
      <c r="D62" s="11" t="s">
        <v>235</v>
      </c>
      <c r="E62" s="27">
        <v>14.84</v>
      </c>
      <c r="F62" s="11">
        <v>7</v>
      </c>
      <c r="G62" s="11">
        <v>21</v>
      </c>
      <c r="H62" s="11">
        <v>175</v>
      </c>
      <c r="I62" s="28">
        <f t="shared" si="1"/>
        <v>0.12</v>
      </c>
      <c r="J62" s="27"/>
      <c r="K62" s="11"/>
      <c r="L62" s="11"/>
      <c r="M62" s="11"/>
      <c r="N62" s="11"/>
      <c r="O62" s="13"/>
      <c r="P62" s="25">
        <v>1.2276320576209976E-3</v>
      </c>
      <c r="Q62" s="29">
        <v>1916</v>
      </c>
      <c r="R62" s="19"/>
      <c r="S62" s="19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</row>
    <row r="63" spans="1:173">
      <c r="A63" s="11" t="s">
        <v>707</v>
      </c>
      <c r="B63" s="11" t="s">
        <v>236</v>
      </c>
      <c r="C63" s="12" t="s">
        <v>237</v>
      </c>
      <c r="D63" s="11" t="s">
        <v>238</v>
      </c>
      <c r="E63" s="27">
        <v>14.7</v>
      </c>
      <c r="F63" s="11">
        <v>6</v>
      </c>
      <c r="G63" s="11">
        <v>13</v>
      </c>
      <c r="H63" s="11">
        <v>297</v>
      </c>
      <c r="I63" s="28">
        <f t="shared" si="1"/>
        <v>4.3771043771043773E-2</v>
      </c>
      <c r="J63" s="27"/>
      <c r="K63" s="11"/>
      <c r="L63" s="11"/>
      <c r="M63" s="11"/>
      <c r="N63" s="11"/>
      <c r="O63" s="13"/>
      <c r="P63" s="25">
        <v>8.7248841788734044E-2</v>
      </c>
      <c r="Q63" s="29">
        <v>109</v>
      </c>
    </row>
    <row r="64" spans="1:173">
      <c r="A64" s="11" t="s">
        <v>708</v>
      </c>
      <c r="B64" s="11" t="s">
        <v>239</v>
      </c>
      <c r="C64" s="12" t="s">
        <v>240</v>
      </c>
      <c r="D64" s="11" t="s">
        <v>241</v>
      </c>
      <c r="E64" s="27">
        <v>14.67</v>
      </c>
      <c r="F64" s="11">
        <v>7</v>
      </c>
      <c r="G64" s="11">
        <v>14</v>
      </c>
      <c r="H64" s="11">
        <v>205</v>
      </c>
      <c r="I64" s="28">
        <f t="shared" si="1"/>
        <v>6.8292682926829273E-2</v>
      </c>
      <c r="J64" s="27"/>
      <c r="K64" s="11"/>
      <c r="L64" s="11"/>
      <c r="M64" s="11"/>
      <c r="N64" s="11"/>
      <c r="O64" s="13"/>
      <c r="P64" s="25">
        <v>9.9310781808137349E-4</v>
      </c>
      <c r="Q64" s="29">
        <v>2094</v>
      </c>
      <c r="R64" s="19"/>
      <c r="S64" s="19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</row>
    <row r="65" spans="1:173" s="3" customFormat="1">
      <c r="A65" s="11" t="s">
        <v>712</v>
      </c>
      <c r="B65" s="11" t="s">
        <v>251</v>
      </c>
      <c r="C65" s="12" t="s">
        <v>252</v>
      </c>
      <c r="D65" s="11" t="s">
        <v>253</v>
      </c>
      <c r="E65" s="27">
        <v>13.55</v>
      </c>
      <c r="F65" s="11">
        <v>7</v>
      </c>
      <c r="G65" s="11">
        <v>13</v>
      </c>
      <c r="H65" s="11">
        <v>136</v>
      </c>
      <c r="I65" s="28">
        <f t="shared" si="1"/>
        <v>9.5588235294117641E-2</v>
      </c>
      <c r="J65" s="27"/>
      <c r="K65" s="11"/>
      <c r="L65" s="11"/>
      <c r="M65" s="11"/>
      <c r="N65" s="11"/>
      <c r="O65" s="13"/>
      <c r="P65" s="25">
        <v>6.3894304805911517E-3</v>
      </c>
      <c r="Q65" s="29">
        <v>771</v>
      </c>
      <c r="R65" s="4"/>
      <c r="S65" s="4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</row>
    <row r="66" spans="1:173" s="3" customFormat="1">
      <c r="A66" s="11" t="s">
        <v>713</v>
      </c>
      <c r="B66" s="11" t="s">
        <v>254</v>
      </c>
      <c r="C66" s="12" t="s">
        <v>255</v>
      </c>
      <c r="D66" s="11" t="s">
        <v>256</v>
      </c>
      <c r="E66" s="27">
        <v>13.48</v>
      </c>
      <c r="F66" s="11">
        <v>6</v>
      </c>
      <c r="G66" s="11">
        <v>12</v>
      </c>
      <c r="H66" s="11">
        <v>156</v>
      </c>
      <c r="I66" s="28">
        <f t="shared" si="1"/>
        <v>7.6923076923076927E-2</v>
      </c>
      <c r="J66" s="27"/>
      <c r="K66" s="11"/>
      <c r="L66" s="11"/>
      <c r="M66" s="11"/>
      <c r="N66" s="11"/>
      <c r="O66" s="13"/>
      <c r="P66" s="25">
        <v>9.5435752117012385E-3</v>
      </c>
      <c r="Q66" s="29">
        <v>581</v>
      </c>
      <c r="R66" s="4"/>
      <c r="S66" s="4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</row>
    <row r="67" spans="1:173">
      <c r="A67" s="11" t="s">
        <v>715</v>
      </c>
      <c r="B67" s="11" t="s">
        <v>260</v>
      </c>
      <c r="C67" s="12" t="s">
        <v>261</v>
      </c>
      <c r="D67" s="11" t="s">
        <v>262</v>
      </c>
      <c r="E67" s="27">
        <v>13.11</v>
      </c>
      <c r="F67" s="11">
        <v>6</v>
      </c>
      <c r="G67" s="11">
        <v>12</v>
      </c>
      <c r="H67" s="11">
        <v>207</v>
      </c>
      <c r="I67" s="28">
        <f t="shared" si="1"/>
        <v>5.7971014492753624E-2</v>
      </c>
      <c r="J67" s="27"/>
      <c r="K67" s="11"/>
      <c r="L67" s="11"/>
      <c r="M67" s="11"/>
      <c r="N67" s="11"/>
      <c r="O67" s="13"/>
      <c r="P67" s="25">
        <v>1.1366214437935618E-2</v>
      </c>
      <c r="Q67" s="29">
        <v>515</v>
      </c>
    </row>
    <row r="68" spans="1:173" s="3" customFormat="1">
      <c r="A68" s="11" t="s">
        <v>716</v>
      </c>
      <c r="B68" s="11" t="s">
        <v>263</v>
      </c>
      <c r="C68" s="12" t="s">
        <v>264</v>
      </c>
      <c r="D68" s="11" t="s">
        <v>265</v>
      </c>
      <c r="E68" s="27">
        <v>13.03</v>
      </c>
      <c r="F68" s="11">
        <v>5</v>
      </c>
      <c r="G68" s="11">
        <v>9</v>
      </c>
      <c r="H68" s="11">
        <v>236</v>
      </c>
      <c r="I68" s="28">
        <f t="shared" ref="I68:I99" si="2">G68/H68</f>
        <v>3.8135593220338986E-2</v>
      </c>
      <c r="J68" s="27"/>
      <c r="K68" s="11"/>
      <c r="L68" s="11"/>
      <c r="M68" s="11"/>
      <c r="N68" s="11"/>
      <c r="O68" s="13"/>
      <c r="P68" s="25">
        <v>0.22910405187361871</v>
      </c>
      <c r="Q68" s="29">
        <v>58</v>
      </c>
      <c r="R68" s="4"/>
      <c r="S68" s="4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</row>
    <row r="69" spans="1:173">
      <c r="A69" s="11" t="s">
        <v>718</v>
      </c>
      <c r="B69" s="11" t="s">
        <v>269</v>
      </c>
      <c r="C69" s="12" t="s">
        <v>270</v>
      </c>
      <c r="D69" s="11" t="s">
        <v>271</v>
      </c>
      <c r="E69" s="27">
        <v>12.55</v>
      </c>
      <c r="F69" s="11">
        <v>6</v>
      </c>
      <c r="G69" s="11">
        <v>29</v>
      </c>
      <c r="H69" s="11">
        <v>28</v>
      </c>
      <c r="I69" s="28">
        <f t="shared" si="2"/>
        <v>1.0357142857142858</v>
      </c>
      <c r="J69" s="27"/>
      <c r="K69" s="11"/>
      <c r="L69" s="11"/>
      <c r="M69" s="11"/>
      <c r="N69" s="11"/>
      <c r="O69" s="13"/>
      <c r="P69" s="25">
        <v>4.4353314788214693E-2</v>
      </c>
      <c r="Q69" s="29">
        <v>181</v>
      </c>
      <c r="R69" s="19"/>
      <c r="S69" s="19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</row>
    <row r="70" spans="1:173">
      <c r="A70" s="11" t="s">
        <v>719</v>
      </c>
      <c r="B70" s="11" t="s">
        <v>272</v>
      </c>
      <c r="C70" s="12" t="s">
        <v>273</v>
      </c>
      <c r="D70" s="11" t="s">
        <v>274</v>
      </c>
      <c r="E70" s="27">
        <v>12.52</v>
      </c>
      <c r="F70" s="11">
        <v>6</v>
      </c>
      <c r="G70" s="11">
        <v>13</v>
      </c>
      <c r="H70" s="11">
        <v>162</v>
      </c>
      <c r="I70" s="28">
        <f t="shared" si="2"/>
        <v>8.0246913580246909E-2</v>
      </c>
      <c r="J70" s="27"/>
      <c r="K70" s="11"/>
      <c r="L70" s="11"/>
      <c r="M70" s="11"/>
      <c r="N70" s="11"/>
      <c r="O70" s="13"/>
      <c r="P70" s="25">
        <v>8.5622785488359554E-2</v>
      </c>
      <c r="Q70" s="29">
        <v>112</v>
      </c>
    </row>
    <row r="71" spans="1:173">
      <c r="A71" s="11" t="s">
        <v>722</v>
      </c>
      <c r="B71" s="11" t="s">
        <v>281</v>
      </c>
      <c r="C71" s="12" t="s">
        <v>282</v>
      </c>
      <c r="D71" s="11" t="s">
        <v>283</v>
      </c>
      <c r="E71" s="27">
        <v>12.14</v>
      </c>
      <c r="F71" s="11">
        <v>6</v>
      </c>
      <c r="G71" s="11">
        <v>13</v>
      </c>
      <c r="H71" s="11">
        <v>99</v>
      </c>
      <c r="I71" s="28">
        <f t="shared" si="2"/>
        <v>0.13131313131313133</v>
      </c>
      <c r="J71" s="27"/>
      <c r="K71" s="11"/>
      <c r="L71" s="11"/>
      <c r="M71" s="11"/>
      <c r="N71" s="11"/>
      <c r="O71" s="13"/>
      <c r="P71" s="25">
        <v>2.5360006419961056E-2</v>
      </c>
      <c r="Q71" s="29">
        <v>277</v>
      </c>
    </row>
    <row r="72" spans="1:173" s="21" customFormat="1">
      <c r="A72" s="11" t="s">
        <v>721</v>
      </c>
      <c r="B72" s="11" t="s">
        <v>278</v>
      </c>
      <c r="C72" s="12" t="s">
        <v>279</v>
      </c>
      <c r="D72" s="11" t="s">
        <v>280</v>
      </c>
      <c r="E72" s="27">
        <v>12.14</v>
      </c>
      <c r="F72" s="11">
        <v>6</v>
      </c>
      <c r="G72" s="11">
        <v>15</v>
      </c>
      <c r="H72" s="11">
        <v>200</v>
      </c>
      <c r="I72" s="28">
        <f t="shared" si="2"/>
        <v>7.4999999999999997E-2</v>
      </c>
      <c r="J72" s="27"/>
      <c r="K72" s="11"/>
      <c r="L72" s="11"/>
      <c r="M72" s="11"/>
      <c r="N72" s="11"/>
      <c r="O72" s="13"/>
      <c r="P72" s="25">
        <v>1.2942922761038922E-2</v>
      </c>
      <c r="Q72" s="29">
        <v>471</v>
      </c>
      <c r="R72" s="4"/>
      <c r="S72" s="4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</row>
    <row r="73" spans="1:173">
      <c r="A73" s="11" t="s">
        <v>723</v>
      </c>
      <c r="B73" s="11" t="s">
        <v>284</v>
      </c>
      <c r="C73" s="12" t="s">
        <v>285</v>
      </c>
      <c r="D73" s="11" t="s">
        <v>286</v>
      </c>
      <c r="E73" s="27">
        <v>12.13</v>
      </c>
      <c r="F73" s="11">
        <v>6</v>
      </c>
      <c r="G73" s="11">
        <v>11</v>
      </c>
      <c r="H73" s="11">
        <v>131</v>
      </c>
      <c r="I73" s="28">
        <f t="shared" si="2"/>
        <v>8.3969465648854963E-2</v>
      </c>
      <c r="J73" s="27"/>
      <c r="K73" s="11"/>
      <c r="L73" s="11"/>
      <c r="M73" s="11"/>
      <c r="N73" s="11"/>
      <c r="O73" s="13"/>
      <c r="P73" s="25">
        <v>7.8447913185863971E-2</v>
      </c>
      <c r="Q73" s="29">
        <v>118</v>
      </c>
    </row>
    <row r="74" spans="1:173">
      <c r="A74" s="11" t="s">
        <v>724</v>
      </c>
      <c r="B74" s="11" t="s">
        <v>287</v>
      </c>
      <c r="C74" s="12" t="s">
        <v>288</v>
      </c>
      <c r="D74" s="11" t="s">
        <v>289</v>
      </c>
      <c r="E74" s="27">
        <v>12.08</v>
      </c>
      <c r="F74" s="11">
        <v>5</v>
      </c>
      <c r="G74" s="11">
        <v>20</v>
      </c>
      <c r="H74" s="11">
        <v>243</v>
      </c>
      <c r="I74" s="28">
        <f t="shared" si="2"/>
        <v>8.2304526748971193E-2</v>
      </c>
      <c r="J74" s="27"/>
      <c r="K74" s="11"/>
      <c r="L74" s="11"/>
      <c r="M74" s="11"/>
      <c r="N74" s="11"/>
      <c r="O74" s="13"/>
      <c r="P74" s="25">
        <v>4.3012829569200051E-4</v>
      </c>
      <c r="Q74" s="29">
        <v>2956</v>
      </c>
    </row>
    <row r="75" spans="1:173">
      <c r="A75" s="11" t="s">
        <v>725</v>
      </c>
      <c r="B75" s="11" t="s">
        <v>290</v>
      </c>
      <c r="C75" s="12" t="s">
        <v>291</v>
      </c>
      <c r="D75" s="11" t="s">
        <v>292</v>
      </c>
      <c r="E75" s="27">
        <v>12.03</v>
      </c>
      <c r="F75" s="11">
        <v>5</v>
      </c>
      <c r="G75" s="11">
        <v>13</v>
      </c>
      <c r="H75" s="11">
        <v>123</v>
      </c>
      <c r="I75" s="28">
        <f t="shared" si="2"/>
        <v>0.10569105691056911</v>
      </c>
      <c r="J75" s="27"/>
      <c r="K75" s="11"/>
      <c r="L75" s="11"/>
      <c r="M75" s="11"/>
      <c r="N75" s="11"/>
      <c r="O75" s="13"/>
      <c r="P75" s="25">
        <v>2.7907494623891083E-2</v>
      </c>
      <c r="Q75" s="29">
        <v>261</v>
      </c>
    </row>
    <row r="76" spans="1:173">
      <c r="A76" s="11" t="s">
        <v>726</v>
      </c>
      <c r="B76" s="11" t="s">
        <v>293</v>
      </c>
      <c r="C76" s="12" t="s">
        <v>294</v>
      </c>
      <c r="D76" s="11" t="s">
        <v>295</v>
      </c>
      <c r="E76" s="27">
        <v>11.91</v>
      </c>
      <c r="F76" s="11">
        <v>6</v>
      </c>
      <c r="G76" s="11">
        <v>12</v>
      </c>
      <c r="H76" s="11">
        <v>177</v>
      </c>
      <c r="I76" s="28">
        <f t="shared" si="2"/>
        <v>6.7796610169491525E-2</v>
      </c>
      <c r="J76" s="27"/>
      <c r="K76" s="11"/>
      <c r="L76" s="11"/>
      <c r="M76" s="11"/>
      <c r="N76" s="11"/>
      <c r="O76" s="13"/>
      <c r="P76" s="25">
        <v>4.127189764990824E-3</v>
      </c>
      <c r="Q76" s="29">
        <v>1012</v>
      </c>
    </row>
    <row r="77" spans="1:173">
      <c r="A77" s="11" t="s">
        <v>727</v>
      </c>
      <c r="B77" s="11" t="s">
        <v>386</v>
      </c>
      <c r="C77" s="12" t="s">
        <v>387</v>
      </c>
      <c r="D77" s="11" t="s">
        <v>388</v>
      </c>
      <c r="E77" s="27">
        <v>11.44</v>
      </c>
      <c r="F77" s="11">
        <v>4</v>
      </c>
      <c r="G77" s="11">
        <v>13</v>
      </c>
      <c r="H77" s="11">
        <v>182</v>
      </c>
      <c r="I77" s="28">
        <f t="shared" si="2"/>
        <v>7.1428571428571425E-2</v>
      </c>
      <c r="J77" s="27"/>
      <c r="K77" s="11"/>
      <c r="L77" s="11"/>
      <c r="M77" s="11"/>
      <c r="N77" s="11"/>
      <c r="O77" s="13"/>
      <c r="P77" s="25">
        <v>1.5275221425525842E-4</v>
      </c>
      <c r="Q77" s="29">
        <v>4214</v>
      </c>
    </row>
    <row r="78" spans="1:173">
      <c r="A78" s="11" t="s">
        <v>730</v>
      </c>
      <c r="B78" s="11" t="s">
        <v>308</v>
      </c>
      <c r="C78" s="12" t="s">
        <v>309</v>
      </c>
      <c r="D78" s="11" t="s">
        <v>310</v>
      </c>
      <c r="E78" s="27">
        <v>10.66</v>
      </c>
      <c r="F78" s="11">
        <v>5</v>
      </c>
      <c r="G78" s="11">
        <v>13</v>
      </c>
      <c r="H78" s="11">
        <v>137</v>
      </c>
      <c r="I78" s="28">
        <f t="shared" si="2"/>
        <v>9.4890510948905105E-2</v>
      </c>
      <c r="J78" s="27"/>
      <c r="K78" s="11"/>
      <c r="L78" s="11"/>
      <c r="M78" s="11"/>
      <c r="N78" s="11"/>
      <c r="O78" s="13"/>
      <c r="P78" s="25">
        <v>3.99208956489705E-3</v>
      </c>
      <c r="Q78" s="29">
        <v>1027</v>
      </c>
    </row>
    <row r="79" spans="1:173">
      <c r="A79" s="11" t="s">
        <v>731</v>
      </c>
      <c r="B79" s="11" t="s">
        <v>311</v>
      </c>
      <c r="C79" s="12" t="s">
        <v>312</v>
      </c>
      <c r="D79" s="11" t="s">
        <v>313</v>
      </c>
      <c r="E79" s="27">
        <v>10.63</v>
      </c>
      <c r="F79" s="11">
        <v>5</v>
      </c>
      <c r="G79" s="11">
        <v>14</v>
      </c>
      <c r="H79" s="11">
        <v>107</v>
      </c>
      <c r="I79" s="28">
        <f t="shared" si="2"/>
        <v>0.13084112149532709</v>
      </c>
      <c r="J79" s="27"/>
      <c r="K79" s="11"/>
      <c r="L79" s="11"/>
      <c r="M79" s="11"/>
      <c r="N79" s="11"/>
      <c r="O79" s="13"/>
      <c r="P79" s="25">
        <v>4.8580252185959072E-2</v>
      </c>
      <c r="Q79" s="29">
        <v>171</v>
      </c>
    </row>
    <row r="80" spans="1:173" s="3" customFormat="1">
      <c r="A80" s="11" t="s">
        <v>732</v>
      </c>
      <c r="B80" s="11" t="s">
        <v>314</v>
      </c>
      <c r="C80" s="12" t="s">
        <v>315</v>
      </c>
      <c r="D80" s="11" t="s">
        <v>316</v>
      </c>
      <c r="E80" s="27">
        <v>10.35</v>
      </c>
      <c r="F80" s="11">
        <v>5</v>
      </c>
      <c r="G80" s="11">
        <v>5</v>
      </c>
      <c r="H80" s="11">
        <v>511</v>
      </c>
      <c r="I80" s="28">
        <f t="shared" si="2"/>
        <v>9.7847358121330719E-3</v>
      </c>
      <c r="J80" s="27"/>
      <c r="K80" s="11"/>
      <c r="L80" s="11"/>
      <c r="M80" s="11"/>
      <c r="N80" s="11"/>
      <c r="O80" s="13"/>
      <c r="P80" s="25">
        <v>1.3412942020396557E-4</v>
      </c>
      <c r="Q80" s="29">
        <v>4356</v>
      </c>
      <c r="R80" s="4"/>
      <c r="S80" s="4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</row>
    <row r="81" spans="1:173">
      <c r="A81" s="11" t="s">
        <v>733</v>
      </c>
      <c r="B81" s="11" t="s">
        <v>317</v>
      </c>
      <c r="C81" s="12" t="s">
        <v>318</v>
      </c>
      <c r="D81" s="11" t="s">
        <v>319</v>
      </c>
      <c r="E81" s="27">
        <v>10.210000000000001</v>
      </c>
      <c r="F81" s="11">
        <v>5</v>
      </c>
      <c r="G81" s="11">
        <v>19</v>
      </c>
      <c r="H81" s="11">
        <v>86</v>
      </c>
      <c r="I81" s="28">
        <f t="shared" si="2"/>
        <v>0.22093023255813954</v>
      </c>
      <c r="J81" s="27"/>
      <c r="K81" s="11"/>
      <c r="L81" s="11"/>
      <c r="M81" s="11"/>
      <c r="N81" s="11"/>
      <c r="O81" s="13"/>
      <c r="P81" s="25">
        <v>5.2813661449568894E-2</v>
      </c>
      <c r="Q81" s="29">
        <v>156</v>
      </c>
    </row>
    <row r="82" spans="1:173">
      <c r="A82" s="11" t="s">
        <v>734</v>
      </c>
      <c r="B82" s="11" t="s">
        <v>320</v>
      </c>
      <c r="C82" s="12" t="s">
        <v>321</v>
      </c>
      <c r="D82" s="11" t="s">
        <v>322</v>
      </c>
      <c r="E82" s="27">
        <v>10.130000000000001</v>
      </c>
      <c r="F82" s="11">
        <v>5</v>
      </c>
      <c r="G82" s="11">
        <v>7</v>
      </c>
      <c r="H82" s="11">
        <v>115</v>
      </c>
      <c r="I82" s="28">
        <f t="shared" si="2"/>
        <v>6.0869565217391307E-2</v>
      </c>
      <c r="J82" s="27"/>
      <c r="K82" s="11"/>
      <c r="L82" s="11"/>
      <c r="M82" s="11"/>
      <c r="N82" s="11"/>
      <c r="O82" s="13"/>
      <c r="P82" s="25">
        <v>6.2446224817103158E-3</v>
      </c>
      <c r="Q82" s="29">
        <v>780</v>
      </c>
    </row>
    <row r="83" spans="1:173">
      <c r="A83" s="11" t="s">
        <v>735</v>
      </c>
      <c r="B83" s="11" t="s">
        <v>326</v>
      </c>
      <c r="C83" s="12" t="s">
        <v>327</v>
      </c>
      <c r="D83" s="11" t="s">
        <v>328</v>
      </c>
      <c r="E83" s="27">
        <v>9.91</v>
      </c>
      <c r="F83" s="11">
        <v>4</v>
      </c>
      <c r="G83" s="11">
        <v>8</v>
      </c>
      <c r="H83" s="11">
        <v>250</v>
      </c>
      <c r="I83" s="28">
        <f t="shared" si="2"/>
        <v>3.2000000000000001E-2</v>
      </c>
      <c r="J83" s="27"/>
      <c r="K83" s="11"/>
      <c r="L83" s="11"/>
      <c r="M83" s="11"/>
      <c r="N83" s="11"/>
      <c r="O83" s="13"/>
      <c r="P83" s="25">
        <v>1.7205455421054339E-3</v>
      </c>
      <c r="Q83" s="29">
        <v>1640</v>
      </c>
    </row>
    <row r="84" spans="1:173">
      <c r="A84" s="11" t="s">
        <v>737</v>
      </c>
      <c r="B84" s="11" t="s">
        <v>329</v>
      </c>
      <c r="C84" s="12" t="s">
        <v>330</v>
      </c>
      <c r="D84" s="11" t="s">
        <v>331</v>
      </c>
      <c r="E84" s="27">
        <v>9.73</v>
      </c>
      <c r="F84" s="11">
        <v>4</v>
      </c>
      <c r="G84" s="11">
        <v>12</v>
      </c>
      <c r="H84" s="11">
        <v>108</v>
      </c>
      <c r="I84" s="28">
        <f t="shared" si="2"/>
        <v>0.1111111111111111</v>
      </c>
      <c r="J84" s="27"/>
      <c r="K84" s="11"/>
      <c r="L84" s="11"/>
      <c r="M84" s="11"/>
      <c r="N84" s="11"/>
      <c r="O84" s="13"/>
      <c r="P84" s="25">
        <v>2.6292764088786669E-2</v>
      </c>
      <c r="Q84" s="29">
        <v>274</v>
      </c>
    </row>
    <row r="85" spans="1:173">
      <c r="A85" s="11" t="s">
        <v>739</v>
      </c>
      <c r="B85" s="11" t="s">
        <v>73</v>
      </c>
      <c r="C85" s="12" t="s">
        <v>74</v>
      </c>
      <c r="D85" s="11" t="s">
        <v>75</v>
      </c>
      <c r="E85" s="27">
        <v>9.4600000000000009</v>
      </c>
      <c r="F85" s="11">
        <v>6</v>
      </c>
      <c r="G85" s="11">
        <v>28</v>
      </c>
      <c r="H85" s="11">
        <v>62</v>
      </c>
      <c r="I85" s="28">
        <f t="shared" si="2"/>
        <v>0.45161290322580644</v>
      </c>
      <c r="J85" s="27">
        <v>2</v>
      </c>
      <c r="K85" s="11">
        <v>1</v>
      </c>
      <c r="L85" s="11">
        <v>1</v>
      </c>
      <c r="M85" s="11">
        <v>62</v>
      </c>
      <c r="N85" s="28">
        <f>L85/M85</f>
        <v>1.6129032258064516E-2</v>
      </c>
      <c r="O85" s="27">
        <f>G85/L85</f>
        <v>28</v>
      </c>
      <c r="P85" s="25">
        <v>1.9966515198754919E-3</v>
      </c>
      <c r="Q85" s="29">
        <v>1539</v>
      </c>
    </row>
    <row r="86" spans="1:173">
      <c r="A86" s="11" t="s">
        <v>741</v>
      </c>
      <c r="B86" s="11" t="s">
        <v>344</v>
      </c>
      <c r="C86" s="12" t="s">
        <v>345</v>
      </c>
      <c r="D86" s="11" t="s">
        <v>346</v>
      </c>
      <c r="E86" s="27">
        <v>9</v>
      </c>
      <c r="F86" s="11">
        <v>4</v>
      </c>
      <c r="G86" s="11">
        <v>15</v>
      </c>
      <c r="H86" s="11">
        <v>162</v>
      </c>
      <c r="I86" s="28">
        <f t="shared" si="2"/>
        <v>9.2592592592592587E-2</v>
      </c>
      <c r="J86" s="27"/>
      <c r="K86" s="11"/>
      <c r="L86" s="11"/>
      <c r="M86" s="11"/>
      <c r="N86" s="11"/>
      <c r="O86" s="13"/>
      <c r="P86" s="25">
        <v>0</v>
      </c>
      <c r="Q86" s="26" t="s">
        <v>854</v>
      </c>
    </row>
    <row r="87" spans="1:173" s="3" customFormat="1">
      <c r="A87" s="11" t="s">
        <v>742</v>
      </c>
      <c r="B87" s="11" t="s">
        <v>350</v>
      </c>
      <c r="C87" s="12" t="s">
        <v>351</v>
      </c>
      <c r="D87" s="11" t="s">
        <v>352</v>
      </c>
      <c r="E87" s="27">
        <v>8.81</v>
      </c>
      <c r="F87" s="11">
        <v>4</v>
      </c>
      <c r="G87" s="11">
        <v>9</v>
      </c>
      <c r="H87" s="11">
        <v>96</v>
      </c>
      <c r="I87" s="28">
        <f t="shared" si="2"/>
        <v>9.375E-2</v>
      </c>
      <c r="J87" s="27"/>
      <c r="K87" s="11"/>
      <c r="L87" s="11"/>
      <c r="M87" s="11"/>
      <c r="N87" s="11"/>
      <c r="O87" s="13"/>
      <c r="P87" s="25">
        <v>4.2164206156991568E-3</v>
      </c>
      <c r="Q87" s="29">
        <v>997</v>
      </c>
      <c r="R87" s="4"/>
      <c r="S87" s="4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</row>
    <row r="88" spans="1:173">
      <c r="A88" s="11" t="s">
        <v>744</v>
      </c>
      <c r="B88" s="11" t="s">
        <v>353</v>
      </c>
      <c r="C88" s="12" t="s">
        <v>354</v>
      </c>
      <c r="D88" s="11" t="s">
        <v>355</v>
      </c>
      <c r="E88" s="27">
        <v>8.07</v>
      </c>
      <c r="F88" s="11">
        <v>4</v>
      </c>
      <c r="G88" s="11">
        <v>7</v>
      </c>
      <c r="H88" s="11">
        <v>46</v>
      </c>
      <c r="I88" s="28">
        <f t="shared" si="2"/>
        <v>0.15217391304347827</v>
      </c>
      <c r="J88" s="27"/>
      <c r="K88" s="11"/>
      <c r="L88" s="11"/>
      <c r="M88" s="11"/>
      <c r="N88" s="11"/>
      <c r="O88" s="13"/>
      <c r="P88" s="25">
        <v>2.0746375036373443E-2</v>
      </c>
      <c r="Q88" s="29">
        <v>330</v>
      </c>
    </row>
    <row r="89" spans="1:173">
      <c r="A89" s="11" t="s">
        <v>745</v>
      </c>
      <c r="B89" s="11" t="s">
        <v>356</v>
      </c>
      <c r="C89" s="12" t="s">
        <v>357</v>
      </c>
      <c r="D89" s="11" t="s">
        <v>358</v>
      </c>
      <c r="E89" s="27">
        <v>7.89</v>
      </c>
      <c r="F89" s="11">
        <v>4</v>
      </c>
      <c r="G89" s="11">
        <v>6</v>
      </c>
      <c r="H89" s="11">
        <v>835</v>
      </c>
      <c r="I89" s="28">
        <f t="shared" si="2"/>
        <v>7.18562874251497E-3</v>
      </c>
      <c r="J89" s="27"/>
      <c r="K89" s="11"/>
      <c r="L89" s="11"/>
      <c r="M89" s="11"/>
      <c r="N89" s="11"/>
      <c r="O89" s="13"/>
      <c r="P89" s="25">
        <v>5.4408976387088082E-3</v>
      </c>
      <c r="Q89" s="29">
        <v>847</v>
      </c>
    </row>
    <row r="90" spans="1:173" s="3" customFormat="1">
      <c r="A90" s="11" t="s">
        <v>749</v>
      </c>
      <c r="B90" s="11" t="s">
        <v>467</v>
      </c>
      <c r="C90" s="12" t="s">
        <v>468</v>
      </c>
      <c r="D90" s="11" t="s">
        <v>469</v>
      </c>
      <c r="E90" s="27">
        <v>7.55</v>
      </c>
      <c r="F90" s="11">
        <v>3</v>
      </c>
      <c r="G90" s="11">
        <v>11</v>
      </c>
      <c r="H90" s="11">
        <v>278</v>
      </c>
      <c r="I90" s="28">
        <f t="shared" si="2"/>
        <v>3.9568345323741004E-2</v>
      </c>
      <c r="J90" s="27"/>
      <c r="K90" s="11"/>
      <c r="L90" s="11"/>
      <c r="M90" s="11"/>
      <c r="N90" s="11"/>
      <c r="O90" s="13"/>
      <c r="P90" s="25">
        <v>2.0701880958373664E-4</v>
      </c>
      <c r="Q90" s="29">
        <v>3846</v>
      </c>
      <c r="R90" s="4"/>
      <c r="S90" s="4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</row>
    <row r="91" spans="1:173">
      <c r="A91" s="11" t="s">
        <v>750</v>
      </c>
      <c r="B91" s="11" t="s">
        <v>368</v>
      </c>
      <c r="C91" s="12" t="s">
        <v>369</v>
      </c>
      <c r="D91" s="11" t="s">
        <v>370</v>
      </c>
      <c r="E91" s="27">
        <v>7.49</v>
      </c>
      <c r="F91" s="11">
        <v>3</v>
      </c>
      <c r="G91" s="11">
        <v>8</v>
      </c>
      <c r="H91" s="11">
        <v>155</v>
      </c>
      <c r="I91" s="28">
        <f t="shared" si="2"/>
        <v>5.1612903225806452E-2</v>
      </c>
      <c r="J91" s="27"/>
      <c r="K91" s="11"/>
      <c r="L91" s="11"/>
      <c r="M91" s="11"/>
      <c r="N91" s="11"/>
      <c r="O91" s="13"/>
      <c r="P91" s="25">
        <v>2.723280260671368E-2</v>
      </c>
      <c r="Q91" s="29">
        <v>266</v>
      </c>
    </row>
    <row r="92" spans="1:173">
      <c r="A92" s="11" t="s">
        <v>751</v>
      </c>
      <c r="B92" s="11" t="s">
        <v>371</v>
      </c>
      <c r="C92" s="12" t="s">
        <v>372</v>
      </c>
      <c r="D92" s="11" t="s">
        <v>373</v>
      </c>
      <c r="E92" s="27">
        <v>7.39</v>
      </c>
      <c r="F92" s="11">
        <v>3</v>
      </c>
      <c r="G92" s="11">
        <v>5</v>
      </c>
      <c r="H92" s="11">
        <v>85</v>
      </c>
      <c r="I92" s="28">
        <f t="shared" si="2"/>
        <v>5.8823529411764705E-2</v>
      </c>
      <c r="J92" s="27"/>
      <c r="K92" s="11"/>
      <c r="L92" s="11"/>
      <c r="M92" s="11"/>
      <c r="N92" s="11"/>
      <c r="O92" s="13"/>
      <c r="P92" s="25">
        <v>7.0769044328566899E-2</v>
      </c>
      <c r="Q92" s="29">
        <v>130</v>
      </c>
    </row>
    <row r="93" spans="1:173">
      <c r="A93" s="11" t="s">
        <v>752</v>
      </c>
      <c r="B93" s="11" t="s">
        <v>374</v>
      </c>
      <c r="C93" s="12" t="s">
        <v>375</v>
      </c>
      <c r="D93" s="11" t="s">
        <v>376</v>
      </c>
      <c r="E93" s="27">
        <v>7.34</v>
      </c>
      <c r="F93" s="11">
        <v>4</v>
      </c>
      <c r="G93" s="11">
        <v>6</v>
      </c>
      <c r="H93" s="11">
        <v>114</v>
      </c>
      <c r="I93" s="28">
        <f t="shared" si="2"/>
        <v>5.2631578947368418E-2</v>
      </c>
      <c r="J93" s="27"/>
      <c r="K93" s="11"/>
      <c r="L93" s="11"/>
      <c r="M93" s="11"/>
      <c r="N93" s="11"/>
      <c r="O93" s="13"/>
      <c r="P93" s="25">
        <v>9.2393975157367692E-4</v>
      </c>
      <c r="Q93" s="29">
        <v>2176</v>
      </c>
    </row>
    <row r="94" spans="1:173">
      <c r="A94" s="11" t="s">
        <v>754</v>
      </c>
      <c r="B94" s="11" t="s">
        <v>380</v>
      </c>
      <c r="C94" s="12" t="s">
        <v>381</v>
      </c>
      <c r="D94" s="11" t="s">
        <v>382</v>
      </c>
      <c r="E94" s="27">
        <v>7.1</v>
      </c>
      <c r="F94" s="11">
        <v>3</v>
      </c>
      <c r="G94" s="11">
        <v>6</v>
      </c>
      <c r="H94" s="11">
        <v>200</v>
      </c>
      <c r="I94" s="28">
        <f t="shared" si="2"/>
        <v>0.03</v>
      </c>
      <c r="J94" s="27"/>
      <c r="K94" s="11"/>
      <c r="L94" s="11"/>
      <c r="M94" s="11"/>
      <c r="N94" s="11"/>
      <c r="O94" s="13"/>
      <c r="P94" s="25">
        <v>1.9696314790262903E-5</v>
      </c>
      <c r="Q94" s="29">
        <v>6620</v>
      </c>
    </row>
    <row r="95" spans="1:173">
      <c r="A95" s="11" t="s">
        <v>755</v>
      </c>
      <c r="B95" s="11" t="s">
        <v>383</v>
      </c>
      <c r="C95" s="12" t="s">
        <v>384</v>
      </c>
      <c r="D95" s="11" t="s">
        <v>385</v>
      </c>
      <c r="E95" s="27">
        <v>6.96</v>
      </c>
      <c r="F95" s="11">
        <v>3</v>
      </c>
      <c r="G95" s="11">
        <v>7</v>
      </c>
      <c r="H95" s="11">
        <v>278</v>
      </c>
      <c r="I95" s="28">
        <f t="shared" si="2"/>
        <v>2.5179856115107913E-2</v>
      </c>
      <c r="J95" s="27"/>
      <c r="K95" s="11"/>
      <c r="L95" s="11"/>
      <c r="M95" s="11"/>
      <c r="N95" s="11"/>
      <c r="O95" s="13"/>
      <c r="P95" s="25">
        <v>4.8905463446047293E-3</v>
      </c>
      <c r="Q95" s="29">
        <v>912</v>
      </c>
    </row>
    <row r="96" spans="1:173">
      <c r="A96" s="11" t="s">
        <v>758</v>
      </c>
      <c r="B96" s="11" t="s">
        <v>634</v>
      </c>
      <c r="C96" s="12" t="s">
        <v>635</v>
      </c>
      <c r="D96" s="11" t="s">
        <v>636</v>
      </c>
      <c r="E96" s="27">
        <v>6.6</v>
      </c>
      <c r="F96" s="11">
        <v>4</v>
      </c>
      <c r="G96" s="11">
        <v>5</v>
      </c>
      <c r="H96" s="11">
        <v>93</v>
      </c>
      <c r="I96" s="28">
        <f t="shared" si="2"/>
        <v>5.3763440860215055E-2</v>
      </c>
      <c r="J96" s="27"/>
      <c r="K96" s="11"/>
      <c r="L96" s="11"/>
      <c r="M96" s="11"/>
      <c r="N96" s="11"/>
      <c r="O96" s="13"/>
      <c r="P96" s="25">
        <v>0</v>
      </c>
      <c r="Q96" s="26" t="s">
        <v>854</v>
      </c>
    </row>
    <row r="97" spans="1:173">
      <c r="A97" s="11" t="s">
        <v>757</v>
      </c>
      <c r="B97" s="11" t="s">
        <v>392</v>
      </c>
      <c r="C97" s="12" t="s">
        <v>393</v>
      </c>
      <c r="D97" s="11" t="s">
        <v>394</v>
      </c>
      <c r="E97" s="27">
        <v>6.6</v>
      </c>
      <c r="F97" s="11">
        <v>3</v>
      </c>
      <c r="G97" s="11">
        <v>10</v>
      </c>
      <c r="H97" s="11">
        <v>119</v>
      </c>
      <c r="I97" s="28">
        <f t="shared" si="2"/>
        <v>8.4033613445378158E-2</v>
      </c>
      <c r="J97" s="27"/>
      <c r="K97" s="11"/>
      <c r="L97" s="11"/>
      <c r="M97" s="11"/>
      <c r="N97" s="11"/>
      <c r="O97" s="13"/>
      <c r="P97" s="25">
        <v>2.3145010325298365E-3</v>
      </c>
      <c r="Q97" s="29">
        <v>1419</v>
      </c>
    </row>
    <row r="98" spans="1:173" s="3" customFormat="1">
      <c r="A98" s="11" t="s">
        <v>759</v>
      </c>
      <c r="B98" s="11" t="s">
        <v>395</v>
      </c>
      <c r="C98" s="12" t="s">
        <v>396</v>
      </c>
      <c r="D98" s="11" t="s">
        <v>397</v>
      </c>
      <c r="E98" s="27">
        <v>6.59</v>
      </c>
      <c r="F98" s="11">
        <v>3</v>
      </c>
      <c r="G98" s="11">
        <v>5</v>
      </c>
      <c r="H98" s="11">
        <v>92</v>
      </c>
      <c r="I98" s="28">
        <f t="shared" si="2"/>
        <v>5.434782608695652E-2</v>
      </c>
      <c r="J98" s="27"/>
      <c r="K98" s="11"/>
      <c r="L98" s="11"/>
      <c r="M98" s="11"/>
      <c r="N98" s="11"/>
      <c r="O98" s="13"/>
      <c r="P98" s="25">
        <v>1.7529048714770568E-4</v>
      </c>
      <c r="Q98" s="29">
        <v>4053</v>
      </c>
      <c r="R98" s="4"/>
      <c r="S98" s="4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</row>
    <row r="99" spans="1:173">
      <c r="A99" s="11" t="s">
        <v>760</v>
      </c>
      <c r="B99" s="11" t="s">
        <v>398</v>
      </c>
      <c r="C99" s="12" t="s">
        <v>399</v>
      </c>
      <c r="D99" s="11" t="s">
        <v>400</v>
      </c>
      <c r="E99" s="27">
        <v>6.55</v>
      </c>
      <c r="F99" s="11">
        <v>4</v>
      </c>
      <c r="G99" s="11">
        <v>5</v>
      </c>
      <c r="H99" s="11">
        <v>198</v>
      </c>
      <c r="I99" s="28">
        <f t="shared" si="2"/>
        <v>2.5252525252525252E-2</v>
      </c>
      <c r="J99" s="27"/>
      <c r="K99" s="11"/>
      <c r="L99" s="11"/>
      <c r="M99" s="11"/>
      <c r="N99" s="11"/>
      <c r="O99" s="13"/>
      <c r="P99" s="25">
        <v>3.0490578090103249E-2</v>
      </c>
      <c r="Q99" s="29">
        <v>247</v>
      </c>
    </row>
    <row r="100" spans="1:173">
      <c r="A100" s="11" t="s">
        <v>761</v>
      </c>
      <c r="B100" s="11" t="s">
        <v>401</v>
      </c>
      <c r="C100" s="12" t="s">
        <v>402</v>
      </c>
      <c r="D100" s="11" t="s">
        <v>403</v>
      </c>
      <c r="E100" s="27">
        <v>6.34</v>
      </c>
      <c r="F100" s="11">
        <v>3</v>
      </c>
      <c r="G100" s="11">
        <v>8</v>
      </c>
      <c r="H100" s="11">
        <v>119</v>
      </c>
      <c r="I100" s="28">
        <f t="shared" ref="I100:I131" si="3">G100/H100</f>
        <v>6.7226890756302518E-2</v>
      </c>
      <c r="J100" s="27"/>
      <c r="K100" s="11"/>
      <c r="L100" s="11"/>
      <c r="M100" s="11"/>
      <c r="N100" s="11"/>
      <c r="O100" s="13"/>
      <c r="P100" s="25">
        <v>5.1413311471404377E-3</v>
      </c>
      <c r="Q100" s="29">
        <v>881</v>
      </c>
    </row>
    <row r="101" spans="1:173">
      <c r="A101" s="11" t="s">
        <v>763</v>
      </c>
      <c r="B101" s="11" t="s">
        <v>410</v>
      </c>
      <c r="C101" s="12" t="s">
        <v>411</v>
      </c>
      <c r="D101" s="11" t="s">
        <v>412</v>
      </c>
      <c r="E101" s="27">
        <v>6.17</v>
      </c>
      <c r="F101" s="11">
        <v>2</v>
      </c>
      <c r="G101" s="11">
        <v>3</v>
      </c>
      <c r="H101" s="11">
        <v>204</v>
      </c>
      <c r="I101" s="28">
        <f t="shared" si="3"/>
        <v>1.4705882352941176E-2</v>
      </c>
      <c r="J101" s="27"/>
      <c r="K101" s="11"/>
      <c r="L101" s="11"/>
      <c r="M101" s="11"/>
      <c r="N101" s="11"/>
      <c r="O101" s="13"/>
      <c r="P101" s="25">
        <v>1.3166202133618743E-2</v>
      </c>
      <c r="Q101" s="29">
        <v>466</v>
      </c>
    </row>
    <row r="102" spans="1:173">
      <c r="A102" s="11" t="s">
        <v>764</v>
      </c>
      <c r="B102" s="11" t="s">
        <v>413</v>
      </c>
      <c r="C102" s="12" t="s">
        <v>414</v>
      </c>
      <c r="D102" s="11" t="s">
        <v>415</v>
      </c>
      <c r="E102" s="27">
        <v>6.17</v>
      </c>
      <c r="F102" s="11">
        <v>3</v>
      </c>
      <c r="G102" s="11">
        <v>8</v>
      </c>
      <c r="H102" s="11">
        <v>70</v>
      </c>
      <c r="I102" s="28">
        <f t="shared" si="3"/>
        <v>0.11428571428571428</v>
      </c>
      <c r="J102" s="27"/>
      <c r="K102" s="11"/>
      <c r="L102" s="11"/>
      <c r="M102" s="11"/>
      <c r="N102" s="11"/>
      <c r="O102" s="13"/>
      <c r="P102" s="25">
        <v>1.1591920760223307E-2</v>
      </c>
      <c r="Q102" s="29">
        <v>510</v>
      </c>
    </row>
    <row r="103" spans="1:173">
      <c r="A103" s="11" t="s">
        <v>765</v>
      </c>
      <c r="B103" s="11" t="s">
        <v>416</v>
      </c>
      <c r="C103" s="12" t="s">
        <v>417</v>
      </c>
      <c r="D103" s="11" t="s">
        <v>418</v>
      </c>
      <c r="E103" s="27">
        <v>6.11</v>
      </c>
      <c r="F103" s="11">
        <v>2</v>
      </c>
      <c r="G103" s="11">
        <v>4</v>
      </c>
      <c r="H103" s="11">
        <v>168</v>
      </c>
      <c r="I103" s="28">
        <f t="shared" si="3"/>
        <v>2.3809523809523808E-2</v>
      </c>
      <c r="J103" s="27"/>
      <c r="K103" s="11"/>
      <c r="L103" s="11"/>
      <c r="M103" s="11"/>
      <c r="N103" s="11"/>
      <c r="O103" s="13"/>
      <c r="P103" s="25">
        <v>1.2833710024473532E-3</v>
      </c>
      <c r="Q103" s="29">
        <v>1865</v>
      </c>
    </row>
    <row r="104" spans="1:173">
      <c r="A104" s="11" t="s">
        <v>767</v>
      </c>
      <c r="B104" s="11" t="s">
        <v>422</v>
      </c>
      <c r="C104" s="12" t="s">
        <v>423</v>
      </c>
      <c r="D104" s="11" t="s">
        <v>424</v>
      </c>
      <c r="E104" s="27">
        <v>6.03</v>
      </c>
      <c r="F104" s="11">
        <v>3</v>
      </c>
      <c r="G104" s="11">
        <v>10</v>
      </c>
      <c r="H104" s="11">
        <v>57</v>
      </c>
      <c r="I104" s="28">
        <f t="shared" si="3"/>
        <v>0.17543859649122806</v>
      </c>
      <c r="J104" s="27"/>
      <c r="K104" s="11"/>
      <c r="L104" s="11"/>
      <c r="M104" s="11"/>
      <c r="N104" s="11"/>
      <c r="O104" s="13"/>
      <c r="P104" s="25">
        <v>0.24815560703471684</v>
      </c>
      <c r="Q104" s="29">
        <v>52</v>
      </c>
    </row>
    <row r="105" spans="1:173">
      <c r="A105" s="11" t="s">
        <v>766</v>
      </c>
      <c r="B105" s="11" t="s">
        <v>419</v>
      </c>
      <c r="C105" s="12" t="s">
        <v>420</v>
      </c>
      <c r="D105" s="11" t="s">
        <v>421</v>
      </c>
      <c r="E105" s="27">
        <v>6.03</v>
      </c>
      <c r="F105" s="11">
        <v>3</v>
      </c>
      <c r="G105" s="11">
        <v>3</v>
      </c>
      <c r="H105" s="11">
        <v>261</v>
      </c>
      <c r="I105" s="28">
        <f t="shared" si="3"/>
        <v>1.1494252873563218E-2</v>
      </c>
      <c r="J105" s="27"/>
      <c r="K105" s="11"/>
      <c r="L105" s="11"/>
      <c r="M105" s="11"/>
      <c r="N105" s="11"/>
      <c r="O105" s="13"/>
      <c r="P105" s="25">
        <v>3.5791845222066243E-4</v>
      </c>
      <c r="Q105" s="29">
        <v>3172</v>
      </c>
    </row>
    <row r="106" spans="1:173">
      <c r="A106" s="11" t="s">
        <v>768</v>
      </c>
      <c r="B106" s="11" t="s">
        <v>425</v>
      </c>
      <c r="C106" s="12" t="s">
        <v>426</v>
      </c>
      <c r="D106" s="11" t="s">
        <v>427</v>
      </c>
      <c r="E106" s="27">
        <v>6.01</v>
      </c>
      <c r="F106" s="11">
        <v>3</v>
      </c>
      <c r="G106" s="11">
        <v>4</v>
      </c>
      <c r="H106" s="11">
        <v>249</v>
      </c>
      <c r="I106" s="28">
        <f t="shared" si="3"/>
        <v>1.6064257028112448E-2</v>
      </c>
      <c r="J106" s="27"/>
      <c r="K106" s="11"/>
      <c r="L106" s="11"/>
      <c r="M106" s="11"/>
      <c r="N106" s="11"/>
      <c r="O106" s="13"/>
      <c r="P106" s="25">
        <v>9.4586319721257084E-3</v>
      </c>
      <c r="Q106" s="29">
        <v>585</v>
      </c>
    </row>
    <row r="107" spans="1:173">
      <c r="A107" s="11" t="s">
        <v>771</v>
      </c>
      <c r="B107" s="11" t="s">
        <v>434</v>
      </c>
      <c r="C107" s="12" t="s">
        <v>435</v>
      </c>
      <c r="D107" s="11" t="s">
        <v>436</v>
      </c>
      <c r="E107" s="27">
        <v>6</v>
      </c>
      <c r="F107" s="11">
        <v>3</v>
      </c>
      <c r="G107" s="11">
        <v>10</v>
      </c>
      <c r="H107" s="11">
        <v>83</v>
      </c>
      <c r="I107" s="28">
        <f t="shared" si="3"/>
        <v>0.12048192771084337</v>
      </c>
      <c r="J107" s="27"/>
      <c r="K107" s="11"/>
      <c r="L107" s="11"/>
      <c r="M107" s="11"/>
      <c r="N107" s="11"/>
      <c r="O107" s="13"/>
      <c r="P107" s="25">
        <v>3.6282898130401975E-6</v>
      </c>
      <c r="Q107" s="29">
        <v>7910</v>
      </c>
    </row>
    <row r="108" spans="1:173" s="3" customFormat="1">
      <c r="A108" s="11" t="s">
        <v>770</v>
      </c>
      <c r="B108" s="11" t="s">
        <v>431</v>
      </c>
      <c r="C108" s="12" t="s">
        <v>432</v>
      </c>
      <c r="D108" s="11" t="s">
        <v>433</v>
      </c>
      <c r="E108" s="27">
        <v>6</v>
      </c>
      <c r="F108" s="11">
        <v>3</v>
      </c>
      <c r="G108" s="11">
        <v>4</v>
      </c>
      <c r="H108" s="11">
        <v>107</v>
      </c>
      <c r="I108" s="28">
        <f t="shared" si="3"/>
        <v>3.7383177570093455E-2</v>
      </c>
      <c r="J108" s="27"/>
      <c r="K108" s="11"/>
      <c r="L108" s="11"/>
      <c r="M108" s="11"/>
      <c r="N108" s="11"/>
      <c r="O108" s="13"/>
      <c r="P108" s="25">
        <v>7.0223789628842681E-4</v>
      </c>
      <c r="Q108" s="29">
        <v>2431</v>
      </c>
      <c r="R108" s="4"/>
      <c r="S108" s="4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</row>
    <row r="109" spans="1:173">
      <c r="A109" s="11" t="s">
        <v>769</v>
      </c>
      <c r="B109" s="11" t="s">
        <v>428</v>
      </c>
      <c r="C109" s="12" t="s">
        <v>429</v>
      </c>
      <c r="D109" s="11" t="s">
        <v>430</v>
      </c>
      <c r="E109" s="27">
        <v>6</v>
      </c>
      <c r="F109" s="11">
        <v>3</v>
      </c>
      <c r="G109" s="11">
        <v>7</v>
      </c>
      <c r="H109" s="11">
        <v>88</v>
      </c>
      <c r="I109" s="28">
        <f t="shared" si="3"/>
        <v>7.9545454545454544E-2</v>
      </c>
      <c r="J109" s="27"/>
      <c r="K109" s="11"/>
      <c r="L109" s="11"/>
      <c r="M109" s="11"/>
      <c r="N109" s="11"/>
      <c r="O109" s="13"/>
      <c r="P109" s="25">
        <v>3.0391073152280512E-3</v>
      </c>
      <c r="Q109" s="29">
        <v>1217</v>
      </c>
    </row>
    <row r="110" spans="1:173">
      <c r="A110" s="11" t="s">
        <v>773</v>
      </c>
      <c r="B110" s="11" t="s">
        <v>440</v>
      </c>
      <c r="C110" s="12" t="s">
        <v>441</v>
      </c>
      <c r="D110" s="11" t="s">
        <v>442</v>
      </c>
      <c r="E110" s="27">
        <v>5.83</v>
      </c>
      <c r="F110" s="11">
        <v>3</v>
      </c>
      <c r="G110" s="11">
        <v>6</v>
      </c>
      <c r="H110" s="11">
        <v>178</v>
      </c>
      <c r="I110" s="28">
        <f t="shared" si="3"/>
        <v>3.3707865168539325E-2</v>
      </c>
      <c r="J110" s="27"/>
      <c r="K110" s="11"/>
      <c r="L110" s="11"/>
      <c r="M110" s="11"/>
      <c r="N110" s="11"/>
      <c r="O110" s="13"/>
      <c r="P110" s="25">
        <v>1.7428734788715872E-5</v>
      </c>
      <c r="Q110" s="29">
        <v>6740</v>
      </c>
    </row>
    <row r="111" spans="1:173">
      <c r="A111" s="11" t="s">
        <v>774</v>
      </c>
      <c r="B111" s="11" t="s">
        <v>443</v>
      </c>
      <c r="C111" s="12" t="s">
        <v>444</v>
      </c>
      <c r="D111" s="11" t="s">
        <v>445</v>
      </c>
      <c r="E111" s="27">
        <v>5.8</v>
      </c>
      <c r="F111" s="11">
        <v>3</v>
      </c>
      <c r="G111" s="11">
        <v>5</v>
      </c>
      <c r="H111" s="11">
        <v>59</v>
      </c>
      <c r="I111" s="28">
        <f t="shared" si="3"/>
        <v>8.4745762711864403E-2</v>
      </c>
      <c r="J111" s="27"/>
      <c r="K111" s="11"/>
      <c r="L111" s="11"/>
      <c r="M111" s="11"/>
      <c r="N111" s="11"/>
      <c r="O111" s="13"/>
      <c r="P111" s="25">
        <v>1.6451483046975302E-2</v>
      </c>
      <c r="Q111" s="29">
        <v>385</v>
      </c>
    </row>
    <row r="112" spans="1:173">
      <c r="A112" s="11" t="s">
        <v>775</v>
      </c>
      <c r="B112" s="11" t="s">
        <v>446</v>
      </c>
      <c r="C112" s="12" t="s">
        <v>447</v>
      </c>
      <c r="D112" s="11" t="s">
        <v>448</v>
      </c>
      <c r="E112" s="27">
        <v>5.77</v>
      </c>
      <c r="F112" s="11">
        <v>3</v>
      </c>
      <c r="G112" s="11">
        <v>4</v>
      </c>
      <c r="H112" s="11">
        <v>86</v>
      </c>
      <c r="I112" s="28">
        <f t="shared" si="3"/>
        <v>4.6511627906976744E-2</v>
      </c>
      <c r="J112" s="27"/>
      <c r="K112" s="11"/>
      <c r="L112" s="11"/>
      <c r="M112" s="11"/>
      <c r="N112" s="11"/>
      <c r="O112" s="13"/>
      <c r="P112" s="25">
        <v>4.8962092272408775E-2</v>
      </c>
      <c r="Q112" s="29">
        <v>170</v>
      </c>
    </row>
    <row r="113" spans="1:17">
      <c r="A113" s="11" t="s">
        <v>776</v>
      </c>
      <c r="B113" s="11" t="s">
        <v>449</v>
      </c>
      <c r="C113" s="12" t="s">
        <v>450</v>
      </c>
      <c r="D113" s="11" t="s">
        <v>451</v>
      </c>
      <c r="E113" s="27">
        <v>5.75</v>
      </c>
      <c r="F113" s="11">
        <v>2</v>
      </c>
      <c r="G113" s="11">
        <v>3</v>
      </c>
      <c r="H113" s="11">
        <v>193</v>
      </c>
      <c r="I113" s="28">
        <f t="shared" si="3"/>
        <v>1.5544041450777202E-2</v>
      </c>
      <c r="J113" s="27"/>
      <c r="K113" s="11"/>
      <c r="L113" s="11"/>
      <c r="M113" s="11"/>
      <c r="N113" s="11"/>
      <c r="O113" s="13"/>
      <c r="P113" s="25">
        <v>3.3723275093211491E-3</v>
      </c>
      <c r="Q113" s="29">
        <v>1132</v>
      </c>
    </row>
    <row r="114" spans="1:17">
      <c r="A114" s="11" t="s">
        <v>777</v>
      </c>
      <c r="B114" s="11" t="s">
        <v>628</v>
      </c>
      <c r="C114" s="12" t="s">
        <v>629</v>
      </c>
      <c r="D114" s="11" t="s">
        <v>630</v>
      </c>
      <c r="E114" s="27">
        <v>5.75</v>
      </c>
      <c r="F114" s="11">
        <v>3</v>
      </c>
      <c r="G114" s="11">
        <v>9</v>
      </c>
      <c r="H114" s="11">
        <v>130</v>
      </c>
      <c r="I114" s="28">
        <f t="shared" si="3"/>
        <v>6.9230769230769235E-2</v>
      </c>
      <c r="J114" s="27"/>
      <c r="K114" s="11"/>
      <c r="L114" s="11"/>
      <c r="M114" s="11"/>
      <c r="N114" s="11"/>
      <c r="O114" s="13"/>
      <c r="P114" s="25">
        <v>9.8121576453946702E-3</v>
      </c>
      <c r="Q114" s="29">
        <v>565</v>
      </c>
    </row>
    <row r="115" spans="1:17">
      <c r="A115" s="11" t="s">
        <v>778</v>
      </c>
      <c r="B115" s="11" t="s">
        <v>452</v>
      </c>
      <c r="C115" s="12" t="s">
        <v>453</v>
      </c>
      <c r="D115" s="11" t="s">
        <v>454</v>
      </c>
      <c r="E115" s="27">
        <v>5.72</v>
      </c>
      <c r="F115" s="11">
        <v>2</v>
      </c>
      <c r="G115" s="11">
        <v>5</v>
      </c>
      <c r="H115" s="11">
        <v>199</v>
      </c>
      <c r="I115" s="28">
        <f t="shared" si="3"/>
        <v>2.5125628140703519E-2</v>
      </c>
      <c r="J115" s="27"/>
      <c r="K115" s="11"/>
      <c r="L115" s="11"/>
      <c r="M115" s="11"/>
      <c r="N115" s="11"/>
      <c r="O115" s="13"/>
      <c r="P115" s="25">
        <v>0</v>
      </c>
      <c r="Q115" s="26" t="s">
        <v>854</v>
      </c>
    </row>
    <row r="116" spans="1:17">
      <c r="A116" s="11" t="s">
        <v>779</v>
      </c>
      <c r="B116" s="11" t="s">
        <v>455</v>
      </c>
      <c r="C116" s="12" t="s">
        <v>456</v>
      </c>
      <c r="D116" s="11" t="s">
        <v>457</v>
      </c>
      <c r="E116" s="27">
        <v>5.71</v>
      </c>
      <c r="F116" s="11">
        <v>3</v>
      </c>
      <c r="G116" s="11">
        <v>4</v>
      </c>
      <c r="H116" s="11">
        <v>127</v>
      </c>
      <c r="I116" s="28">
        <f t="shared" si="3"/>
        <v>3.1496062992125984E-2</v>
      </c>
      <c r="J116" s="27"/>
      <c r="K116" s="11"/>
      <c r="L116" s="11"/>
      <c r="M116" s="11"/>
      <c r="N116" s="11"/>
      <c r="O116" s="13"/>
      <c r="P116" s="25">
        <v>7.3868259098097688E-2</v>
      </c>
      <c r="Q116" s="29">
        <v>127</v>
      </c>
    </row>
    <row r="117" spans="1:17">
      <c r="A117" s="11" t="s">
        <v>780</v>
      </c>
      <c r="B117" s="11" t="s">
        <v>458</v>
      </c>
      <c r="C117" s="12" t="s">
        <v>459</v>
      </c>
      <c r="D117" s="11" t="s">
        <v>460</v>
      </c>
      <c r="E117" s="27">
        <v>5.52</v>
      </c>
      <c r="F117" s="11">
        <v>2</v>
      </c>
      <c r="G117" s="11">
        <v>4</v>
      </c>
      <c r="H117" s="11">
        <v>103</v>
      </c>
      <c r="I117" s="28">
        <f t="shared" si="3"/>
        <v>3.8834951456310676E-2</v>
      </c>
      <c r="J117" s="27"/>
      <c r="K117" s="11"/>
      <c r="L117" s="11"/>
      <c r="M117" s="11"/>
      <c r="N117" s="11"/>
      <c r="O117" s="13"/>
      <c r="P117" s="25">
        <v>1.5924025978386602E-2</v>
      </c>
      <c r="Q117" s="29">
        <v>396</v>
      </c>
    </row>
    <row r="118" spans="1:17">
      <c r="A118" s="11" t="s">
        <v>781</v>
      </c>
      <c r="B118" s="11" t="s">
        <v>577</v>
      </c>
      <c r="C118" s="12" t="s">
        <v>578</v>
      </c>
      <c r="D118" s="11" t="s">
        <v>579</v>
      </c>
      <c r="E118" s="27">
        <v>5.37</v>
      </c>
      <c r="F118" s="11">
        <v>2</v>
      </c>
      <c r="G118" s="11">
        <v>5</v>
      </c>
      <c r="H118" s="11">
        <v>243</v>
      </c>
      <c r="I118" s="28">
        <f t="shared" si="3"/>
        <v>2.0576131687242798E-2</v>
      </c>
      <c r="J118" s="27"/>
      <c r="K118" s="11"/>
      <c r="L118" s="11"/>
      <c r="M118" s="11"/>
      <c r="N118" s="11"/>
      <c r="O118" s="13"/>
      <c r="P118" s="25">
        <v>0</v>
      </c>
      <c r="Q118" s="26" t="s">
        <v>854</v>
      </c>
    </row>
    <row r="119" spans="1:17">
      <c r="A119" s="11" t="s">
        <v>782</v>
      </c>
      <c r="B119" s="11" t="s">
        <v>461</v>
      </c>
      <c r="C119" s="12" t="s">
        <v>462</v>
      </c>
      <c r="D119" s="11" t="s">
        <v>463</v>
      </c>
      <c r="E119" s="27">
        <v>5.28</v>
      </c>
      <c r="F119" s="11">
        <v>3</v>
      </c>
      <c r="G119" s="11">
        <v>4</v>
      </c>
      <c r="H119" s="11">
        <v>105</v>
      </c>
      <c r="I119" s="28">
        <f t="shared" si="3"/>
        <v>3.8095238095238099E-2</v>
      </c>
      <c r="J119" s="27"/>
      <c r="K119" s="11"/>
      <c r="L119" s="11"/>
      <c r="M119" s="11"/>
      <c r="N119" s="11"/>
      <c r="O119" s="13"/>
      <c r="P119" s="25">
        <v>0.1593535174366667</v>
      </c>
      <c r="Q119" s="29">
        <v>68</v>
      </c>
    </row>
    <row r="120" spans="1:17">
      <c r="A120" s="11" t="s">
        <v>783</v>
      </c>
      <c r="B120" s="11" t="s">
        <v>464</v>
      </c>
      <c r="C120" s="12" t="s">
        <v>465</v>
      </c>
      <c r="D120" s="11" t="s">
        <v>466</v>
      </c>
      <c r="E120" s="27">
        <v>5.21</v>
      </c>
      <c r="F120" s="11">
        <v>2</v>
      </c>
      <c r="G120" s="11">
        <v>3</v>
      </c>
      <c r="H120" s="11">
        <v>53</v>
      </c>
      <c r="I120" s="28">
        <f t="shared" si="3"/>
        <v>5.6603773584905662E-2</v>
      </c>
      <c r="J120" s="27"/>
      <c r="K120" s="11"/>
      <c r="L120" s="11"/>
      <c r="M120" s="11"/>
      <c r="N120" s="11"/>
      <c r="O120" s="13"/>
      <c r="P120" s="25">
        <v>6.2997951383314543E-4</v>
      </c>
      <c r="Q120" s="29">
        <v>2544</v>
      </c>
    </row>
    <row r="121" spans="1:17">
      <c r="A121" s="11" t="s">
        <v>785</v>
      </c>
      <c r="B121" s="11" t="s">
        <v>473</v>
      </c>
      <c r="C121" s="12" t="s">
        <v>474</v>
      </c>
      <c r="D121" s="11" t="s">
        <v>475</v>
      </c>
      <c r="E121" s="27">
        <v>4.96</v>
      </c>
      <c r="F121" s="11">
        <v>2</v>
      </c>
      <c r="G121" s="11">
        <v>3</v>
      </c>
      <c r="H121" s="11">
        <v>258</v>
      </c>
      <c r="I121" s="28">
        <f t="shared" si="3"/>
        <v>1.1627906976744186E-2</v>
      </c>
      <c r="J121" s="27"/>
      <c r="K121" s="11"/>
      <c r="L121" s="11"/>
      <c r="M121" s="11"/>
      <c r="N121" s="11"/>
      <c r="O121" s="13"/>
      <c r="P121" s="25">
        <v>1.531971550257083E-2</v>
      </c>
      <c r="Q121" s="29">
        <v>408</v>
      </c>
    </row>
    <row r="122" spans="1:17">
      <c r="A122" s="11" t="s">
        <v>786</v>
      </c>
      <c r="B122" s="11" t="s">
        <v>476</v>
      </c>
      <c r="C122" s="12" t="s">
        <v>477</v>
      </c>
      <c r="D122" s="11" t="s">
        <v>855</v>
      </c>
      <c r="E122" s="27">
        <v>4.9000000000000004</v>
      </c>
      <c r="F122" s="11">
        <v>2</v>
      </c>
      <c r="G122" s="11">
        <v>5</v>
      </c>
      <c r="H122" s="11">
        <v>95</v>
      </c>
      <c r="I122" s="28">
        <f t="shared" si="3"/>
        <v>5.2631578947368418E-2</v>
      </c>
      <c r="J122" s="27"/>
      <c r="K122" s="11"/>
      <c r="L122" s="11"/>
      <c r="M122" s="11"/>
      <c r="N122" s="11"/>
      <c r="O122" s="13"/>
      <c r="P122" s="25">
        <v>3.7972864021629249E-3</v>
      </c>
      <c r="Q122" s="29">
        <v>1057</v>
      </c>
    </row>
    <row r="123" spans="1:17">
      <c r="A123" s="11" t="s">
        <v>787</v>
      </c>
      <c r="B123" s="11" t="s">
        <v>478</v>
      </c>
      <c r="C123" s="12" t="s">
        <v>479</v>
      </c>
      <c r="D123" s="11" t="s">
        <v>480</v>
      </c>
      <c r="E123" s="27">
        <v>4.68</v>
      </c>
      <c r="F123" s="11">
        <v>3</v>
      </c>
      <c r="G123" s="11">
        <v>4</v>
      </c>
      <c r="H123" s="11">
        <v>151</v>
      </c>
      <c r="I123" s="28">
        <f t="shared" si="3"/>
        <v>2.6490066225165563E-2</v>
      </c>
      <c r="J123" s="27"/>
      <c r="K123" s="11"/>
      <c r="L123" s="11"/>
      <c r="M123" s="11"/>
      <c r="N123" s="11"/>
      <c r="O123" s="13"/>
      <c r="P123" s="25">
        <v>5.4238280925433813E-4</v>
      </c>
      <c r="Q123" s="29">
        <v>2699</v>
      </c>
    </row>
    <row r="124" spans="1:17">
      <c r="A124" s="11" t="s">
        <v>788</v>
      </c>
      <c r="B124" s="11" t="s">
        <v>481</v>
      </c>
      <c r="C124" s="12" t="s">
        <v>482</v>
      </c>
      <c r="D124" s="11" t="s">
        <v>483</v>
      </c>
      <c r="E124" s="27">
        <v>4.53</v>
      </c>
      <c r="F124" s="11">
        <v>1</v>
      </c>
      <c r="G124" s="11">
        <v>1</v>
      </c>
      <c r="H124" s="11">
        <v>324</v>
      </c>
      <c r="I124" s="28">
        <f t="shared" si="3"/>
        <v>3.0864197530864196E-3</v>
      </c>
      <c r="J124" s="27"/>
      <c r="K124" s="11"/>
      <c r="L124" s="11"/>
      <c r="M124" s="11"/>
      <c r="N124" s="11"/>
      <c r="O124" s="13"/>
      <c r="P124" s="25">
        <v>4.8567308454205982E-2</v>
      </c>
      <c r="Q124" s="29">
        <v>172</v>
      </c>
    </row>
    <row r="125" spans="1:17">
      <c r="A125" s="11" t="s">
        <v>791</v>
      </c>
      <c r="B125" s="11" t="s">
        <v>493</v>
      </c>
      <c r="C125" s="12" t="s">
        <v>494</v>
      </c>
      <c r="D125" s="11" t="s">
        <v>495</v>
      </c>
      <c r="E125" s="27">
        <v>4.2699999999999996</v>
      </c>
      <c r="F125" s="11">
        <v>2</v>
      </c>
      <c r="G125" s="11">
        <v>4</v>
      </c>
      <c r="H125" s="11">
        <v>243</v>
      </c>
      <c r="I125" s="28">
        <f t="shared" si="3"/>
        <v>1.646090534979424E-2</v>
      </c>
      <c r="J125" s="27"/>
      <c r="K125" s="11"/>
      <c r="L125" s="11"/>
      <c r="M125" s="11"/>
      <c r="N125" s="11"/>
      <c r="O125" s="13"/>
      <c r="P125" s="25">
        <v>1.12901700139445E-2</v>
      </c>
      <c r="Q125" s="29">
        <v>517</v>
      </c>
    </row>
    <row r="126" spans="1:17">
      <c r="A126" s="11" t="s">
        <v>794</v>
      </c>
      <c r="B126" s="11" t="s">
        <v>502</v>
      </c>
      <c r="C126" s="12" t="s">
        <v>503</v>
      </c>
      <c r="D126" s="11" t="s">
        <v>504</v>
      </c>
      <c r="E126" s="27">
        <v>4.1500000000000004</v>
      </c>
      <c r="F126" s="11">
        <v>2</v>
      </c>
      <c r="G126" s="11">
        <v>4</v>
      </c>
      <c r="H126" s="11">
        <v>137</v>
      </c>
      <c r="I126" s="28">
        <f t="shared" si="3"/>
        <v>2.9197080291970802E-2</v>
      </c>
      <c r="J126" s="27"/>
      <c r="K126" s="11"/>
      <c r="L126" s="11"/>
      <c r="M126" s="11"/>
      <c r="N126" s="11"/>
      <c r="O126" s="13"/>
      <c r="P126" s="25">
        <v>6.4983196238888041E-2</v>
      </c>
      <c r="Q126" s="29">
        <v>139</v>
      </c>
    </row>
    <row r="127" spans="1:17">
      <c r="A127" s="11" t="s">
        <v>796</v>
      </c>
      <c r="B127" s="11" t="s">
        <v>508</v>
      </c>
      <c r="C127" s="12" t="s">
        <v>509</v>
      </c>
      <c r="D127" s="11" t="s">
        <v>510</v>
      </c>
      <c r="E127" s="27">
        <v>4.09</v>
      </c>
      <c r="F127" s="11">
        <v>2</v>
      </c>
      <c r="G127" s="11">
        <v>4</v>
      </c>
      <c r="H127" s="11">
        <v>67</v>
      </c>
      <c r="I127" s="28">
        <f t="shared" si="3"/>
        <v>5.9701492537313432E-2</v>
      </c>
      <c r="J127" s="27"/>
      <c r="K127" s="11"/>
      <c r="L127" s="11"/>
      <c r="M127" s="11"/>
      <c r="N127" s="11"/>
      <c r="O127" s="13"/>
      <c r="P127" s="25">
        <v>2.2895843489156853E-2</v>
      </c>
      <c r="Q127" s="29">
        <v>304</v>
      </c>
    </row>
    <row r="128" spans="1:17">
      <c r="A128" s="11" t="s">
        <v>795</v>
      </c>
      <c r="B128" s="11" t="s">
        <v>505</v>
      </c>
      <c r="C128" s="12" t="s">
        <v>506</v>
      </c>
      <c r="D128" s="11" t="s">
        <v>507</v>
      </c>
      <c r="E128" s="27">
        <v>4.09</v>
      </c>
      <c r="F128" s="11">
        <v>2</v>
      </c>
      <c r="G128" s="11">
        <v>5</v>
      </c>
      <c r="H128" s="11">
        <v>300</v>
      </c>
      <c r="I128" s="28">
        <f t="shared" si="3"/>
        <v>1.6666666666666666E-2</v>
      </c>
      <c r="J128" s="27"/>
      <c r="K128" s="11"/>
      <c r="L128" s="11"/>
      <c r="M128" s="11"/>
      <c r="N128" s="11"/>
      <c r="O128" s="13"/>
      <c r="P128" s="25">
        <v>5.072648470580976E-2</v>
      </c>
      <c r="Q128" s="29">
        <v>164</v>
      </c>
    </row>
    <row r="129" spans="1:17">
      <c r="A129" s="11" t="s">
        <v>797</v>
      </c>
      <c r="B129" s="11" t="s">
        <v>595</v>
      </c>
      <c r="C129" s="12" t="s">
        <v>596</v>
      </c>
      <c r="D129" s="11" t="s">
        <v>597</v>
      </c>
      <c r="E129" s="27">
        <v>4.07</v>
      </c>
      <c r="F129" s="11">
        <v>2</v>
      </c>
      <c r="G129" s="11">
        <v>4</v>
      </c>
      <c r="H129" s="11">
        <v>229</v>
      </c>
      <c r="I129" s="28">
        <f t="shared" si="3"/>
        <v>1.7467248908296942E-2</v>
      </c>
      <c r="J129" s="27"/>
      <c r="K129" s="11"/>
      <c r="L129" s="11"/>
      <c r="M129" s="11"/>
      <c r="N129" s="11"/>
      <c r="O129" s="13"/>
      <c r="P129" s="25">
        <v>7.4777556258176503E-5</v>
      </c>
      <c r="Q129" s="29">
        <v>5081</v>
      </c>
    </row>
    <row r="130" spans="1:17">
      <c r="A130" s="11" t="s">
        <v>799</v>
      </c>
      <c r="B130" s="11" t="s">
        <v>514</v>
      </c>
      <c r="C130" s="12" t="s">
        <v>515</v>
      </c>
      <c r="D130" s="11" t="s">
        <v>516</v>
      </c>
      <c r="E130" s="27">
        <v>4.01</v>
      </c>
      <c r="F130" s="11">
        <v>2</v>
      </c>
      <c r="G130" s="11">
        <v>3</v>
      </c>
      <c r="H130" s="11">
        <v>209</v>
      </c>
      <c r="I130" s="28">
        <f t="shared" si="3"/>
        <v>1.4354066985645933E-2</v>
      </c>
      <c r="J130" s="27"/>
      <c r="K130" s="11"/>
      <c r="L130" s="11"/>
      <c r="M130" s="11"/>
      <c r="N130" s="11"/>
      <c r="O130" s="13"/>
      <c r="P130" s="25">
        <v>3.6510222334418252E-3</v>
      </c>
      <c r="Q130" s="29">
        <v>1087</v>
      </c>
    </row>
    <row r="131" spans="1:17">
      <c r="A131" s="11" t="s">
        <v>800</v>
      </c>
      <c r="B131" s="11" t="s">
        <v>517</v>
      </c>
      <c r="C131" s="12" t="s">
        <v>518</v>
      </c>
      <c r="D131" s="11" t="s">
        <v>519</v>
      </c>
      <c r="E131" s="27">
        <v>4.01</v>
      </c>
      <c r="F131" s="11">
        <v>2</v>
      </c>
      <c r="G131" s="11">
        <v>3</v>
      </c>
      <c r="H131" s="11">
        <v>171</v>
      </c>
      <c r="I131" s="28">
        <f t="shared" si="3"/>
        <v>1.7543859649122806E-2</v>
      </c>
      <c r="J131" s="27"/>
      <c r="K131" s="11"/>
      <c r="L131" s="11"/>
      <c r="M131" s="11"/>
      <c r="N131" s="11"/>
      <c r="O131" s="13"/>
      <c r="P131" s="25">
        <v>2.737761061188948E-5</v>
      </c>
      <c r="Q131" s="29">
        <v>6270</v>
      </c>
    </row>
    <row r="132" spans="1:17">
      <c r="A132" s="11" t="s">
        <v>803</v>
      </c>
      <c r="B132" s="11" t="s">
        <v>526</v>
      </c>
      <c r="C132" s="12" t="s">
        <v>527</v>
      </c>
      <c r="D132" s="11" t="s">
        <v>528</v>
      </c>
      <c r="E132" s="27">
        <v>4</v>
      </c>
      <c r="F132" s="11">
        <v>2</v>
      </c>
      <c r="G132" s="11">
        <v>2</v>
      </c>
      <c r="H132" s="11">
        <v>91</v>
      </c>
      <c r="I132" s="28">
        <f t="shared" ref="I132:I156" si="4">G132/H132</f>
        <v>2.197802197802198E-2</v>
      </c>
      <c r="J132" s="27"/>
      <c r="K132" s="11"/>
      <c r="L132" s="11"/>
      <c r="M132" s="11"/>
      <c r="N132" s="11"/>
      <c r="O132" s="13"/>
      <c r="P132" s="25">
        <v>3.6159932594093114E-3</v>
      </c>
      <c r="Q132" s="29">
        <v>1094</v>
      </c>
    </row>
    <row r="133" spans="1:17">
      <c r="A133" s="11" t="s">
        <v>802</v>
      </c>
      <c r="B133" s="11" t="s">
        <v>523</v>
      </c>
      <c r="C133" s="12" t="s">
        <v>524</v>
      </c>
      <c r="D133" s="11" t="s">
        <v>525</v>
      </c>
      <c r="E133" s="27">
        <v>4</v>
      </c>
      <c r="F133" s="11">
        <v>2</v>
      </c>
      <c r="G133" s="11">
        <v>3</v>
      </c>
      <c r="H133" s="11">
        <v>93</v>
      </c>
      <c r="I133" s="28">
        <f t="shared" si="4"/>
        <v>3.2258064516129031E-2</v>
      </c>
      <c r="J133" s="27"/>
      <c r="K133" s="11"/>
      <c r="L133" s="11"/>
      <c r="M133" s="11"/>
      <c r="N133" s="11"/>
      <c r="O133" s="13"/>
      <c r="P133" s="25">
        <v>4.5507733863159316E-2</v>
      </c>
      <c r="Q133" s="29">
        <v>178</v>
      </c>
    </row>
    <row r="134" spans="1:17">
      <c r="A134" s="11" t="s">
        <v>801</v>
      </c>
      <c r="B134" s="11" t="s">
        <v>520</v>
      </c>
      <c r="C134" s="12" t="s">
        <v>521</v>
      </c>
      <c r="D134" s="11" t="s">
        <v>522</v>
      </c>
      <c r="E134" s="27">
        <v>4</v>
      </c>
      <c r="F134" s="11">
        <v>2</v>
      </c>
      <c r="G134" s="11">
        <v>5</v>
      </c>
      <c r="H134" s="11">
        <v>57</v>
      </c>
      <c r="I134" s="28">
        <f t="shared" si="4"/>
        <v>8.771929824561403E-2</v>
      </c>
      <c r="J134" s="27"/>
      <c r="K134" s="11"/>
      <c r="L134" s="11"/>
      <c r="M134" s="11"/>
      <c r="N134" s="11"/>
      <c r="O134" s="13"/>
      <c r="P134" s="25">
        <v>2.8019943293489114E-3</v>
      </c>
      <c r="Q134" s="29">
        <v>1281</v>
      </c>
    </row>
    <row r="135" spans="1:17">
      <c r="A135" s="11" t="s">
        <v>804</v>
      </c>
      <c r="B135" s="11" t="s">
        <v>529</v>
      </c>
      <c r="C135" s="12" t="s">
        <v>530</v>
      </c>
      <c r="D135" s="11" t="s">
        <v>531</v>
      </c>
      <c r="E135" s="27">
        <v>4</v>
      </c>
      <c r="F135" s="11">
        <v>2</v>
      </c>
      <c r="G135" s="11">
        <v>4</v>
      </c>
      <c r="H135" s="11">
        <v>80</v>
      </c>
      <c r="I135" s="28">
        <f t="shared" si="4"/>
        <v>0.05</v>
      </c>
      <c r="J135" s="27"/>
      <c r="K135" s="11"/>
      <c r="L135" s="11"/>
      <c r="M135" s="11"/>
      <c r="N135" s="11"/>
      <c r="O135" s="13"/>
      <c r="P135" s="25">
        <v>1.2116141895872845</v>
      </c>
      <c r="Q135" s="29">
        <v>12</v>
      </c>
    </row>
    <row r="136" spans="1:17">
      <c r="A136" s="11" t="s">
        <v>806</v>
      </c>
      <c r="B136" s="11" t="s">
        <v>535</v>
      </c>
      <c r="C136" s="12" t="s">
        <v>536</v>
      </c>
      <c r="D136" s="11" t="s">
        <v>537</v>
      </c>
      <c r="E136" s="27">
        <v>3.78</v>
      </c>
      <c r="F136" s="11">
        <v>2</v>
      </c>
      <c r="G136" s="11">
        <v>3</v>
      </c>
      <c r="H136" s="11">
        <v>128</v>
      </c>
      <c r="I136" s="28">
        <f t="shared" si="4"/>
        <v>2.34375E-2</v>
      </c>
      <c r="J136" s="27"/>
      <c r="K136" s="11"/>
      <c r="L136" s="11"/>
      <c r="M136" s="11"/>
      <c r="N136" s="11"/>
      <c r="O136" s="13"/>
      <c r="P136" s="25">
        <v>0.13344987428344224</v>
      </c>
      <c r="Q136" s="29">
        <v>75</v>
      </c>
    </row>
    <row r="137" spans="1:17">
      <c r="A137" s="11" t="s">
        <v>807</v>
      </c>
      <c r="B137" s="11" t="s">
        <v>538</v>
      </c>
      <c r="C137" s="12" t="s">
        <v>539</v>
      </c>
      <c r="D137" s="11" t="s">
        <v>540</v>
      </c>
      <c r="E137" s="27">
        <v>3.76</v>
      </c>
      <c r="F137" s="11">
        <v>2</v>
      </c>
      <c r="G137" s="11">
        <v>3</v>
      </c>
      <c r="H137" s="11">
        <v>84</v>
      </c>
      <c r="I137" s="28">
        <f t="shared" si="4"/>
        <v>3.5714285714285712E-2</v>
      </c>
      <c r="J137" s="27"/>
      <c r="K137" s="11"/>
      <c r="L137" s="11"/>
      <c r="M137" s="11"/>
      <c r="N137" s="11"/>
      <c r="O137" s="13"/>
      <c r="P137" s="25">
        <v>8.8162992842866217E-4</v>
      </c>
      <c r="Q137" s="29">
        <v>2218</v>
      </c>
    </row>
    <row r="138" spans="1:17">
      <c r="A138" s="11" t="s">
        <v>808</v>
      </c>
      <c r="B138" s="11" t="s">
        <v>541</v>
      </c>
      <c r="C138" s="12" t="s">
        <v>542</v>
      </c>
      <c r="D138" s="11" t="s">
        <v>543</v>
      </c>
      <c r="E138" s="27">
        <v>3.6</v>
      </c>
      <c r="F138" s="11">
        <v>2</v>
      </c>
      <c r="G138" s="11">
        <v>3</v>
      </c>
      <c r="H138" s="11">
        <v>94</v>
      </c>
      <c r="I138" s="28">
        <f t="shared" si="4"/>
        <v>3.1914893617021274E-2</v>
      </c>
      <c r="J138" s="27"/>
      <c r="K138" s="11"/>
      <c r="L138" s="11"/>
      <c r="M138" s="11"/>
      <c r="N138" s="11"/>
      <c r="O138" s="13"/>
      <c r="P138" s="25">
        <v>4.0554329521269583E-2</v>
      </c>
      <c r="Q138" s="29">
        <v>195</v>
      </c>
    </row>
    <row r="139" spans="1:17">
      <c r="A139" s="11" t="s">
        <v>809</v>
      </c>
      <c r="B139" s="11" t="s">
        <v>544</v>
      </c>
      <c r="C139" s="12" t="s">
        <v>545</v>
      </c>
      <c r="D139" s="11" t="s">
        <v>546</v>
      </c>
      <c r="E139" s="27">
        <v>3.58</v>
      </c>
      <c r="F139" s="11">
        <v>2</v>
      </c>
      <c r="G139" s="11">
        <v>2</v>
      </c>
      <c r="H139" s="11">
        <v>94</v>
      </c>
      <c r="I139" s="28">
        <f t="shared" si="4"/>
        <v>2.1276595744680851E-2</v>
      </c>
      <c r="J139" s="27"/>
      <c r="K139" s="11"/>
      <c r="L139" s="11"/>
      <c r="M139" s="11"/>
      <c r="N139" s="11"/>
      <c r="O139" s="13"/>
      <c r="P139" s="25">
        <v>9.7967869639448146E-3</v>
      </c>
      <c r="Q139" s="29">
        <v>566</v>
      </c>
    </row>
    <row r="140" spans="1:17">
      <c r="A140" s="11" t="s">
        <v>810</v>
      </c>
      <c r="B140" s="11" t="s">
        <v>547</v>
      </c>
      <c r="C140" s="12" t="s">
        <v>548</v>
      </c>
      <c r="D140" s="11" t="s">
        <v>549</v>
      </c>
      <c r="E140" s="27">
        <v>3.57</v>
      </c>
      <c r="F140" s="11">
        <v>2</v>
      </c>
      <c r="G140" s="11">
        <v>3</v>
      </c>
      <c r="H140" s="11">
        <v>85</v>
      </c>
      <c r="I140" s="28">
        <f t="shared" si="4"/>
        <v>3.5294117647058823E-2</v>
      </c>
      <c r="J140" s="27"/>
      <c r="K140" s="11"/>
      <c r="L140" s="11"/>
      <c r="M140" s="11"/>
      <c r="N140" s="11"/>
      <c r="O140" s="13"/>
      <c r="P140" s="25">
        <v>2.1874097664587033E-2</v>
      </c>
      <c r="Q140" s="29">
        <v>317</v>
      </c>
    </row>
    <row r="141" spans="1:17">
      <c r="A141" s="11" t="s">
        <v>811</v>
      </c>
      <c r="B141" s="11" t="s">
        <v>553</v>
      </c>
      <c r="C141" s="12" t="s">
        <v>554</v>
      </c>
      <c r="D141" s="11" t="s">
        <v>555</v>
      </c>
      <c r="E141" s="27">
        <v>3.53</v>
      </c>
      <c r="F141" s="11">
        <v>2</v>
      </c>
      <c r="G141" s="11">
        <v>2</v>
      </c>
      <c r="H141" s="11">
        <v>151</v>
      </c>
      <c r="I141" s="28">
        <f t="shared" si="4"/>
        <v>1.3245033112582781E-2</v>
      </c>
      <c r="J141" s="27"/>
      <c r="K141" s="11"/>
      <c r="L141" s="11"/>
      <c r="M141" s="11"/>
      <c r="N141" s="11"/>
      <c r="O141" s="13"/>
      <c r="P141" s="25">
        <v>3.2615777045830199E-5</v>
      </c>
      <c r="Q141" s="29">
        <v>6068</v>
      </c>
    </row>
    <row r="142" spans="1:17">
      <c r="A142" s="11" t="s">
        <v>813</v>
      </c>
      <c r="B142" s="11" t="s">
        <v>559</v>
      </c>
      <c r="C142" s="12" t="s">
        <v>560</v>
      </c>
      <c r="D142" s="11" t="s">
        <v>561</v>
      </c>
      <c r="E142" s="27">
        <v>3.37</v>
      </c>
      <c r="F142" s="11">
        <v>2</v>
      </c>
      <c r="G142" s="11">
        <v>2</v>
      </c>
      <c r="H142" s="11">
        <v>141</v>
      </c>
      <c r="I142" s="28">
        <f t="shared" si="4"/>
        <v>1.4184397163120567E-2</v>
      </c>
      <c r="J142" s="27"/>
      <c r="K142" s="11"/>
      <c r="L142" s="11"/>
      <c r="M142" s="11"/>
      <c r="N142" s="11"/>
      <c r="O142" s="13"/>
      <c r="P142" s="25">
        <v>1.2785980013640952E-3</v>
      </c>
      <c r="Q142" s="29">
        <v>1874</v>
      </c>
    </row>
    <row r="143" spans="1:17">
      <c r="A143" s="11" t="s">
        <v>814</v>
      </c>
      <c r="B143" s="11" t="s">
        <v>562</v>
      </c>
      <c r="C143" s="12" t="s">
        <v>563</v>
      </c>
      <c r="D143" s="11" t="s">
        <v>564</v>
      </c>
      <c r="E143" s="27">
        <v>3.35</v>
      </c>
      <c r="F143" s="11">
        <v>1</v>
      </c>
      <c r="G143" s="11">
        <v>3</v>
      </c>
      <c r="H143" s="11">
        <v>60</v>
      </c>
      <c r="I143" s="28">
        <f t="shared" si="4"/>
        <v>0.05</v>
      </c>
      <c r="J143" s="27"/>
      <c r="K143" s="11"/>
      <c r="L143" s="11"/>
      <c r="M143" s="11"/>
      <c r="N143" s="11"/>
      <c r="O143" s="13"/>
      <c r="P143" s="25">
        <v>9.5694626751630096E-4</v>
      </c>
      <c r="Q143" s="29">
        <v>2142</v>
      </c>
    </row>
    <row r="144" spans="1:17">
      <c r="A144" s="11" t="s">
        <v>815</v>
      </c>
      <c r="B144" s="11" t="s">
        <v>565</v>
      </c>
      <c r="C144" s="12" t="s">
        <v>566</v>
      </c>
      <c r="D144" s="11" t="s">
        <v>567</v>
      </c>
      <c r="E144" s="27">
        <v>3.3</v>
      </c>
      <c r="F144" s="11">
        <v>1</v>
      </c>
      <c r="G144" s="11">
        <v>1</v>
      </c>
      <c r="H144" s="11">
        <v>167</v>
      </c>
      <c r="I144" s="28">
        <f t="shared" si="4"/>
        <v>5.9880239520958087E-3</v>
      </c>
      <c r="J144" s="27"/>
      <c r="K144" s="11"/>
      <c r="L144" s="11"/>
      <c r="M144" s="11"/>
      <c r="N144" s="11"/>
      <c r="O144" s="13"/>
      <c r="P144" s="25">
        <v>3.825439018667609E-4</v>
      </c>
      <c r="Q144" s="29">
        <v>3105</v>
      </c>
    </row>
    <row r="145" spans="1:173">
      <c r="A145" s="11" t="s">
        <v>816</v>
      </c>
      <c r="B145" s="11" t="s">
        <v>568</v>
      </c>
      <c r="C145" s="12" t="s">
        <v>569</v>
      </c>
      <c r="D145" s="11" t="s">
        <v>570</v>
      </c>
      <c r="E145" s="27">
        <v>3.28</v>
      </c>
      <c r="F145" s="11">
        <v>2</v>
      </c>
      <c r="G145" s="11">
        <v>2</v>
      </c>
      <c r="H145" s="11">
        <v>138</v>
      </c>
      <c r="I145" s="28">
        <f t="shared" si="4"/>
        <v>1.4492753623188406E-2</v>
      </c>
      <c r="J145" s="27"/>
      <c r="K145" s="11"/>
      <c r="L145" s="11"/>
      <c r="M145" s="11"/>
      <c r="N145" s="11"/>
      <c r="O145" s="13"/>
      <c r="P145" s="25">
        <v>1.0554804253937178E-4</v>
      </c>
      <c r="Q145" s="29">
        <v>4654</v>
      </c>
    </row>
    <row r="146" spans="1:173">
      <c r="A146" s="11" t="s">
        <v>818</v>
      </c>
      <c r="B146" s="11" t="s">
        <v>574</v>
      </c>
      <c r="C146" s="12" t="s">
        <v>575</v>
      </c>
      <c r="D146" s="11" t="s">
        <v>576</v>
      </c>
      <c r="E146" s="27">
        <v>3.07</v>
      </c>
      <c r="F146" s="11">
        <v>2</v>
      </c>
      <c r="G146" s="11">
        <v>2</v>
      </c>
      <c r="H146" s="11">
        <v>856</v>
      </c>
      <c r="I146" s="28">
        <f t="shared" si="4"/>
        <v>2.3364485981308409E-3</v>
      </c>
      <c r="J146" s="27"/>
      <c r="K146" s="11"/>
      <c r="L146" s="11"/>
      <c r="M146" s="11"/>
      <c r="N146" s="11"/>
      <c r="O146" s="13"/>
      <c r="P146" s="25">
        <v>3.7038488386231805E-2</v>
      </c>
      <c r="Q146" s="29">
        <v>211</v>
      </c>
    </row>
    <row r="147" spans="1:173">
      <c r="A147" s="11" t="s">
        <v>820</v>
      </c>
      <c r="B147" s="11" t="s">
        <v>586</v>
      </c>
      <c r="C147" s="12" t="s">
        <v>587</v>
      </c>
      <c r="D147" s="11" t="s">
        <v>588</v>
      </c>
      <c r="E147" s="27">
        <v>2.4700000000000002</v>
      </c>
      <c r="F147" s="11">
        <v>1</v>
      </c>
      <c r="G147" s="11">
        <v>2</v>
      </c>
      <c r="H147" s="11">
        <v>209</v>
      </c>
      <c r="I147" s="28">
        <f t="shared" si="4"/>
        <v>9.5693779904306216E-3</v>
      </c>
      <c r="J147" s="27"/>
      <c r="K147" s="11"/>
      <c r="L147" s="11"/>
      <c r="M147" s="11"/>
      <c r="N147" s="11"/>
      <c r="O147" s="13"/>
      <c r="P147" s="25">
        <v>0.61929284530469753</v>
      </c>
      <c r="Q147" s="29">
        <v>24</v>
      </c>
    </row>
    <row r="148" spans="1:173" s="3" customFormat="1">
      <c r="A148" s="11" t="s">
        <v>819</v>
      </c>
      <c r="B148" s="11" t="s">
        <v>583</v>
      </c>
      <c r="C148" s="12" t="s">
        <v>584</v>
      </c>
      <c r="D148" s="11" t="s">
        <v>585</v>
      </c>
      <c r="E148" s="27">
        <v>2.4700000000000002</v>
      </c>
      <c r="F148" s="11">
        <v>2</v>
      </c>
      <c r="G148" s="11">
        <v>2</v>
      </c>
      <c r="H148" s="11">
        <v>1420</v>
      </c>
      <c r="I148" s="28">
        <f t="shared" si="4"/>
        <v>1.4084507042253522E-3</v>
      </c>
      <c r="J148" s="27"/>
      <c r="K148" s="11"/>
      <c r="L148" s="11"/>
      <c r="M148" s="11"/>
      <c r="N148" s="11"/>
      <c r="O148" s="13"/>
      <c r="P148" s="25">
        <v>0.56266401892351992</v>
      </c>
      <c r="Q148" s="29">
        <v>27</v>
      </c>
      <c r="R148" s="4"/>
      <c r="S148" s="4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</row>
    <row r="149" spans="1:173">
      <c r="A149" s="11" t="s">
        <v>821</v>
      </c>
      <c r="B149" s="11" t="s">
        <v>589</v>
      </c>
      <c r="C149" s="12" t="s">
        <v>590</v>
      </c>
      <c r="D149" s="11" t="s">
        <v>591</v>
      </c>
      <c r="E149" s="27">
        <v>2.15</v>
      </c>
      <c r="F149" s="11">
        <v>1</v>
      </c>
      <c r="G149" s="11">
        <v>1</v>
      </c>
      <c r="H149" s="11">
        <v>147</v>
      </c>
      <c r="I149" s="28">
        <f t="shared" si="4"/>
        <v>6.8027210884353739E-3</v>
      </c>
      <c r="J149" s="27"/>
      <c r="K149" s="11"/>
      <c r="L149" s="11"/>
      <c r="M149" s="11"/>
      <c r="N149" s="11"/>
      <c r="O149" s="13"/>
      <c r="P149" s="25">
        <v>1.8567783187151132E-2</v>
      </c>
      <c r="Q149" s="29">
        <v>357</v>
      </c>
    </row>
    <row r="150" spans="1:173" s="3" customFormat="1">
      <c r="A150" s="11" t="s">
        <v>822</v>
      </c>
      <c r="B150" s="11" t="s">
        <v>601</v>
      </c>
      <c r="C150" s="12" t="s">
        <v>602</v>
      </c>
      <c r="D150" s="11" t="s">
        <v>603</v>
      </c>
      <c r="E150" s="27">
        <v>2.0099999999999998</v>
      </c>
      <c r="F150" s="11">
        <v>1</v>
      </c>
      <c r="G150" s="11">
        <v>1</v>
      </c>
      <c r="H150" s="11">
        <v>164</v>
      </c>
      <c r="I150" s="28">
        <f t="shared" si="4"/>
        <v>6.0975609756097563E-3</v>
      </c>
      <c r="J150" s="13"/>
      <c r="K150" s="11"/>
      <c r="L150" s="11"/>
      <c r="M150" s="11"/>
      <c r="N150" s="11"/>
      <c r="O150" s="13"/>
      <c r="P150" s="25">
        <v>6.6873790061094951E-5</v>
      </c>
      <c r="Q150" s="29">
        <v>5225</v>
      </c>
      <c r="R150" s="4"/>
      <c r="S150" s="4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</row>
    <row r="151" spans="1:173">
      <c r="A151" s="11" t="s">
        <v>823</v>
      </c>
      <c r="B151" s="11" t="s">
        <v>613</v>
      </c>
      <c r="C151" s="12" t="s">
        <v>614</v>
      </c>
      <c r="D151" s="11" t="s">
        <v>615</v>
      </c>
      <c r="E151" s="27">
        <v>2</v>
      </c>
      <c r="F151" s="11">
        <v>1</v>
      </c>
      <c r="G151" s="11">
        <v>2</v>
      </c>
      <c r="H151" s="11">
        <v>78</v>
      </c>
      <c r="I151" s="28">
        <f t="shared" si="4"/>
        <v>2.564102564102564E-2</v>
      </c>
      <c r="J151" s="27"/>
      <c r="K151" s="11"/>
      <c r="L151" s="11"/>
      <c r="M151" s="11"/>
      <c r="N151" s="11"/>
      <c r="O151" s="13"/>
      <c r="P151" s="25">
        <v>0.23368289697816014</v>
      </c>
      <c r="Q151" s="29">
        <v>56</v>
      </c>
    </row>
    <row r="152" spans="1:173">
      <c r="A152" s="11" t="s">
        <v>842</v>
      </c>
      <c r="B152" s="11" t="s">
        <v>616</v>
      </c>
      <c r="C152" s="12" t="s">
        <v>617</v>
      </c>
      <c r="D152" s="11" t="s">
        <v>618</v>
      </c>
      <c r="E152" s="27">
        <v>2</v>
      </c>
      <c r="F152" s="11">
        <v>1</v>
      </c>
      <c r="G152" s="11">
        <v>1</v>
      </c>
      <c r="H152" s="11">
        <v>92</v>
      </c>
      <c r="I152" s="28">
        <f t="shared" si="4"/>
        <v>1.0869565217391304E-2</v>
      </c>
      <c r="J152" s="27"/>
      <c r="K152" s="11"/>
      <c r="L152" s="11"/>
      <c r="M152" s="11"/>
      <c r="N152" s="11"/>
      <c r="O152" s="13"/>
      <c r="P152" s="25">
        <v>2.6018518771708798E-4</v>
      </c>
      <c r="Q152" s="29">
        <v>3547</v>
      </c>
    </row>
    <row r="153" spans="1:173" s="3" customFormat="1">
      <c r="A153" s="11" t="s">
        <v>824</v>
      </c>
      <c r="B153" s="11" t="s">
        <v>619</v>
      </c>
      <c r="C153" s="12" t="s">
        <v>620</v>
      </c>
      <c r="D153" s="11" t="s">
        <v>621</v>
      </c>
      <c r="E153" s="27">
        <v>1.82</v>
      </c>
      <c r="F153" s="11">
        <v>1</v>
      </c>
      <c r="G153" s="11">
        <v>1</v>
      </c>
      <c r="H153" s="11">
        <v>160</v>
      </c>
      <c r="I153" s="28">
        <f t="shared" si="4"/>
        <v>6.2500000000000003E-3</v>
      </c>
      <c r="J153" s="27"/>
      <c r="K153" s="11"/>
      <c r="L153" s="11"/>
      <c r="M153" s="11"/>
      <c r="N153" s="11"/>
      <c r="O153" s="13"/>
      <c r="P153" s="25">
        <v>1.0803162107109188E-4</v>
      </c>
      <c r="Q153" s="29">
        <v>4620</v>
      </c>
      <c r="R153" s="4"/>
      <c r="S153" s="4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</row>
    <row r="154" spans="1:173">
      <c r="A154" s="11" t="s">
        <v>825</v>
      </c>
      <c r="B154" s="11" t="s">
        <v>622</v>
      </c>
      <c r="C154" s="12" t="s">
        <v>623</v>
      </c>
      <c r="D154" s="11" t="s">
        <v>624</v>
      </c>
      <c r="E154" s="27">
        <v>1.58</v>
      </c>
      <c r="F154" s="11">
        <v>1</v>
      </c>
      <c r="G154" s="11">
        <v>1</v>
      </c>
      <c r="H154" s="11">
        <v>131</v>
      </c>
      <c r="I154" s="28">
        <f t="shared" si="4"/>
        <v>7.6335877862595417E-3</v>
      </c>
      <c r="J154" s="27"/>
      <c r="K154" s="11"/>
      <c r="L154" s="11"/>
      <c r="M154" s="11"/>
      <c r="N154" s="11"/>
      <c r="O154" s="13"/>
      <c r="P154" s="25">
        <v>2.10999007096318</v>
      </c>
      <c r="Q154" s="29">
        <v>6</v>
      </c>
    </row>
    <row r="155" spans="1:173" s="3" customFormat="1">
      <c r="A155" s="11" t="s">
        <v>844</v>
      </c>
      <c r="B155" s="11" t="s">
        <v>625</v>
      </c>
      <c r="C155" s="12" t="s">
        <v>626</v>
      </c>
      <c r="D155" s="11" t="s">
        <v>627</v>
      </c>
      <c r="E155" s="27">
        <v>1.53</v>
      </c>
      <c r="F155" s="11">
        <v>1</v>
      </c>
      <c r="G155" s="11">
        <v>1</v>
      </c>
      <c r="H155" s="11">
        <v>118</v>
      </c>
      <c r="I155" s="28">
        <f t="shared" si="4"/>
        <v>8.4745762711864406E-3</v>
      </c>
      <c r="J155" s="27"/>
      <c r="K155" s="11"/>
      <c r="L155" s="11"/>
      <c r="M155" s="11"/>
      <c r="N155" s="11"/>
      <c r="O155" s="13"/>
      <c r="P155" s="25">
        <v>8.8203441994672005E-6</v>
      </c>
      <c r="Q155" s="29">
        <v>7347</v>
      </c>
      <c r="R155" s="4"/>
      <c r="S155" s="4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</row>
    <row r="156" spans="1:173" s="3" customFormat="1">
      <c r="A156" s="11" t="s">
        <v>826</v>
      </c>
      <c r="B156" s="11" t="s">
        <v>631</v>
      </c>
      <c r="C156" s="12" t="s">
        <v>632</v>
      </c>
      <c r="D156" s="11" t="s">
        <v>633</v>
      </c>
      <c r="E156" s="27">
        <v>1.08</v>
      </c>
      <c r="F156" s="11">
        <v>1</v>
      </c>
      <c r="G156" s="11">
        <v>1</v>
      </c>
      <c r="H156" s="11">
        <v>86</v>
      </c>
      <c r="I156" s="28">
        <f t="shared" si="4"/>
        <v>1.1627906976744186E-2</v>
      </c>
      <c r="J156" s="27"/>
      <c r="K156" s="11"/>
      <c r="L156" s="11"/>
      <c r="M156" s="11"/>
      <c r="N156" s="11"/>
      <c r="O156" s="13"/>
      <c r="P156" s="25">
        <v>2.2311757593707071E-4</v>
      </c>
      <c r="Q156" s="29">
        <v>3746</v>
      </c>
      <c r="R156" s="4"/>
      <c r="S156" s="4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</row>
    <row r="157" spans="1:173">
      <c r="P157" s="17"/>
      <c r="Q157" s="18"/>
    </row>
  </sheetData>
  <autoFilter ref="A3:FS156">
    <sortState ref="A4:FQ156">
      <sortCondition descending="1" ref="E3:E156"/>
    </sortState>
  </autoFilter>
  <mergeCells count="1">
    <mergeCell ref="P2:Q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79"/>
  <sheetViews>
    <sheetView topLeftCell="G1" workbookViewId="0">
      <selection sqref="A1:XFD1"/>
    </sheetView>
  </sheetViews>
  <sheetFormatPr baseColWidth="10" defaultColWidth="8.83203125" defaultRowHeight="14" x14ac:dyDescent="0"/>
  <cols>
    <col min="1" max="1" width="12.83203125" style="1" customWidth="1"/>
    <col min="2" max="2" width="27.5" style="1" customWidth="1"/>
    <col min="3" max="3" width="50.83203125" customWidth="1"/>
    <col min="4" max="4" width="11.5" style="10" customWidth="1"/>
    <col min="5" max="5" width="10.33203125" style="6" customWidth="1"/>
    <col min="6" max="8" width="10.33203125" style="1" customWidth="1"/>
    <col min="9" max="9" width="10.33203125" style="7" customWidth="1"/>
    <col min="10" max="10" width="10.33203125" style="6" customWidth="1"/>
    <col min="11" max="13" width="10.33203125" style="1" customWidth="1"/>
    <col min="14" max="14" width="10.33203125" style="7" customWidth="1"/>
    <col min="15" max="15" width="10.33203125" style="6" customWidth="1"/>
    <col min="16" max="16" width="18.1640625" style="15" customWidth="1"/>
    <col min="17" max="17" width="18.1640625" style="16" customWidth="1"/>
    <col min="18" max="19" width="8.83203125" style="4"/>
    <col min="20" max="173" width="8.83203125" style="2"/>
  </cols>
  <sheetData>
    <row r="1" spans="1:173" s="42" customFormat="1" ht="22" customHeight="1">
      <c r="A1" s="34" t="s">
        <v>870</v>
      </c>
      <c r="B1" s="35"/>
      <c r="C1" s="36"/>
      <c r="D1" s="35"/>
      <c r="E1" s="37"/>
      <c r="F1" s="35"/>
      <c r="G1" s="35"/>
      <c r="H1" s="35"/>
      <c r="I1" s="35"/>
      <c r="J1" s="37"/>
      <c r="K1" s="35"/>
      <c r="L1" s="35"/>
      <c r="M1" s="35"/>
      <c r="N1" s="35"/>
      <c r="O1" s="37"/>
      <c r="P1" s="38"/>
      <c r="Q1" s="39"/>
      <c r="R1" s="40"/>
      <c r="S1" s="40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</row>
    <row r="2" spans="1:173" s="2" customFormat="1" ht="19" customHeight="1">
      <c r="A2" s="22"/>
      <c r="B2" s="11"/>
      <c r="C2" s="12"/>
      <c r="D2" s="11"/>
      <c r="E2" s="13"/>
      <c r="F2" s="11"/>
      <c r="G2" s="11"/>
      <c r="H2" s="11"/>
      <c r="I2" s="11"/>
      <c r="J2" s="13"/>
      <c r="K2" s="11"/>
      <c r="L2" s="11"/>
      <c r="M2" s="11"/>
      <c r="N2" s="11"/>
      <c r="O2" s="13"/>
      <c r="P2" s="32" t="s">
        <v>853</v>
      </c>
      <c r="Q2" s="33"/>
      <c r="R2" s="4"/>
      <c r="S2" s="4"/>
    </row>
    <row r="3" spans="1:173" s="5" customFormat="1" ht="71" customHeight="1">
      <c r="A3" s="11" t="s">
        <v>849</v>
      </c>
      <c r="B3" s="11" t="s">
        <v>0</v>
      </c>
      <c r="C3" s="11" t="s">
        <v>1</v>
      </c>
      <c r="D3" s="11" t="s">
        <v>2</v>
      </c>
      <c r="E3" s="30" t="s">
        <v>858</v>
      </c>
      <c r="F3" s="31" t="s">
        <v>859</v>
      </c>
      <c r="G3" s="31" t="s">
        <v>860</v>
      </c>
      <c r="H3" s="31" t="s">
        <v>861</v>
      </c>
      <c r="I3" s="31" t="s">
        <v>862</v>
      </c>
      <c r="J3" s="30" t="s">
        <v>863</v>
      </c>
      <c r="K3" s="31" t="s">
        <v>867</v>
      </c>
      <c r="L3" s="31" t="s">
        <v>868</v>
      </c>
      <c r="M3" s="31" t="s">
        <v>864</v>
      </c>
      <c r="N3" s="31" t="s">
        <v>865</v>
      </c>
      <c r="O3" s="30" t="s">
        <v>850</v>
      </c>
      <c r="P3" s="23" t="s">
        <v>851</v>
      </c>
      <c r="Q3" s="24" t="s">
        <v>852</v>
      </c>
      <c r="R3" s="4"/>
      <c r="S3" s="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</row>
    <row r="4" spans="1:173" s="21" customFormat="1">
      <c r="A4" s="11" t="s">
        <v>637</v>
      </c>
      <c r="B4" s="11" t="s">
        <v>87</v>
      </c>
      <c r="C4" s="12" t="s">
        <v>88</v>
      </c>
      <c r="D4" s="11" t="s">
        <v>89</v>
      </c>
      <c r="E4" s="27">
        <v>130</v>
      </c>
      <c r="F4" s="11">
        <v>62</v>
      </c>
      <c r="G4" s="11">
        <v>297</v>
      </c>
      <c r="H4" s="11">
        <v>555</v>
      </c>
      <c r="I4" s="28">
        <f t="shared" ref="I4:I35" si="0">G4/H4</f>
        <v>0.53513513513513511</v>
      </c>
      <c r="J4" s="27"/>
      <c r="K4" s="11"/>
      <c r="L4" s="11"/>
      <c r="M4" s="11"/>
      <c r="N4" s="11"/>
      <c r="O4" s="13"/>
      <c r="P4" s="25">
        <v>6.2901682377214385E-4</v>
      </c>
      <c r="Q4" s="29">
        <v>2545</v>
      </c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</row>
    <row r="5" spans="1:173">
      <c r="A5" s="11" t="s">
        <v>645</v>
      </c>
      <c r="B5" s="11" t="s">
        <v>55</v>
      </c>
      <c r="C5" s="12" t="s">
        <v>56</v>
      </c>
      <c r="D5" s="11" t="s">
        <v>57</v>
      </c>
      <c r="E5" s="27">
        <v>54.41</v>
      </c>
      <c r="F5" s="11">
        <v>30</v>
      </c>
      <c r="G5" s="11">
        <v>335</v>
      </c>
      <c r="H5" s="11">
        <v>37</v>
      </c>
      <c r="I5" s="28">
        <f t="shared" si="0"/>
        <v>9.0540540540540544</v>
      </c>
      <c r="J5" s="27">
        <v>4</v>
      </c>
      <c r="K5" s="11">
        <v>2</v>
      </c>
      <c r="L5" s="11">
        <v>9</v>
      </c>
      <c r="M5" s="11">
        <v>37</v>
      </c>
      <c r="N5" s="28">
        <f>L5/M5</f>
        <v>0.24324324324324326</v>
      </c>
      <c r="O5" s="27">
        <f>G5/L5</f>
        <v>37.222222222222221</v>
      </c>
      <c r="P5" s="25">
        <v>0</v>
      </c>
      <c r="Q5" s="26" t="s">
        <v>854</v>
      </c>
    </row>
    <row r="6" spans="1:173" s="3" customFormat="1">
      <c r="A6" s="11" t="s">
        <v>656</v>
      </c>
      <c r="B6" s="11" t="s">
        <v>110</v>
      </c>
      <c r="C6" s="12" t="s">
        <v>111</v>
      </c>
      <c r="D6" s="11" t="s">
        <v>112</v>
      </c>
      <c r="E6" s="27">
        <v>43.77</v>
      </c>
      <c r="F6" s="11">
        <v>17</v>
      </c>
      <c r="G6" s="11">
        <v>36</v>
      </c>
      <c r="H6" s="11">
        <v>619</v>
      </c>
      <c r="I6" s="28">
        <f t="shared" si="0"/>
        <v>5.8158319870759291E-2</v>
      </c>
      <c r="J6" s="27"/>
      <c r="K6" s="11"/>
      <c r="L6" s="11"/>
      <c r="M6" s="11"/>
      <c r="N6" s="11"/>
      <c r="O6" s="13"/>
      <c r="P6" s="25">
        <v>0</v>
      </c>
      <c r="Q6" s="26" t="s">
        <v>854</v>
      </c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>
      <c r="A7" s="11" t="s">
        <v>661</v>
      </c>
      <c r="B7" s="11" t="s">
        <v>61</v>
      </c>
      <c r="C7" s="12" t="s">
        <v>62</v>
      </c>
      <c r="D7" s="11" t="s">
        <v>63</v>
      </c>
      <c r="E7" s="27">
        <v>38.17</v>
      </c>
      <c r="F7" s="11">
        <v>16</v>
      </c>
      <c r="G7" s="11">
        <v>39</v>
      </c>
      <c r="H7" s="11">
        <v>458</v>
      </c>
      <c r="I7" s="28">
        <f t="shared" si="0"/>
        <v>8.5152838427947602E-2</v>
      </c>
      <c r="J7" s="27">
        <v>2.02</v>
      </c>
      <c r="K7" s="11">
        <v>1</v>
      </c>
      <c r="L7" s="11">
        <v>1</v>
      </c>
      <c r="M7" s="11">
        <v>458</v>
      </c>
      <c r="N7" s="28">
        <f>L7/M7</f>
        <v>2.1834061135371178E-3</v>
      </c>
      <c r="O7" s="27">
        <f>G7/L7</f>
        <v>39</v>
      </c>
      <c r="P7" s="25">
        <v>1.2030389673345354E-4</v>
      </c>
      <c r="Q7" s="29">
        <v>4495</v>
      </c>
    </row>
    <row r="8" spans="1:173" s="3" customFormat="1">
      <c r="A8" s="11" t="s">
        <v>668</v>
      </c>
      <c r="B8" s="11" t="s">
        <v>134</v>
      </c>
      <c r="C8" s="12" t="s">
        <v>135</v>
      </c>
      <c r="D8" s="11" t="s">
        <v>136</v>
      </c>
      <c r="E8" s="27">
        <v>31.71</v>
      </c>
      <c r="F8" s="11">
        <v>9</v>
      </c>
      <c r="G8" s="11">
        <v>17</v>
      </c>
      <c r="H8" s="11">
        <v>1562</v>
      </c>
      <c r="I8" s="28">
        <f t="shared" si="0"/>
        <v>1.088348271446863E-2</v>
      </c>
      <c r="J8" s="27"/>
      <c r="K8" s="11"/>
      <c r="L8" s="11"/>
      <c r="M8" s="11"/>
      <c r="N8" s="11"/>
      <c r="O8" s="13"/>
      <c r="P8" s="25">
        <v>4.7247856799215171E-4</v>
      </c>
      <c r="Q8" s="29">
        <v>2853</v>
      </c>
      <c r="R8" s="4"/>
      <c r="S8" s="4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</row>
    <row r="9" spans="1:173" s="3" customFormat="1">
      <c r="A9" s="11" t="s">
        <v>672</v>
      </c>
      <c r="B9" s="11" t="s">
        <v>143</v>
      </c>
      <c r="C9" s="12" t="s">
        <v>144</v>
      </c>
      <c r="D9" s="11" t="s">
        <v>145</v>
      </c>
      <c r="E9" s="27">
        <v>29.73</v>
      </c>
      <c r="F9" s="11">
        <v>11</v>
      </c>
      <c r="G9" s="11">
        <v>16</v>
      </c>
      <c r="H9" s="11">
        <v>741</v>
      </c>
      <c r="I9" s="28">
        <f t="shared" si="0"/>
        <v>2.1592442645074223E-2</v>
      </c>
      <c r="J9" s="27"/>
      <c r="K9" s="11"/>
      <c r="L9" s="11"/>
      <c r="M9" s="11"/>
      <c r="N9" s="11"/>
      <c r="O9" s="13"/>
      <c r="P9" s="25">
        <v>2.8235132834009136E-4</v>
      </c>
      <c r="Q9" s="29">
        <v>3465</v>
      </c>
      <c r="R9" s="4"/>
      <c r="S9" s="4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</row>
    <row r="10" spans="1:173">
      <c r="A10" s="11" t="s">
        <v>677</v>
      </c>
      <c r="B10" s="11" t="s">
        <v>152</v>
      </c>
      <c r="C10" s="12" t="s">
        <v>153</v>
      </c>
      <c r="D10" s="11" t="s">
        <v>154</v>
      </c>
      <c r="E10" s="27">
        <v>26.61</v>
      </c>
      <c r="F10" s="11">
        <v>12</v>
      </c>
      <c r="G10" s="11">
        <v>37</v>
      </c>
      <c r="H10" s="11">
        <v>262</v>
      </c>
      <c r="I10" s="28">
        <f t="shared" si="0"/>
        <v>0.14122137404580154</v>
      </c>
      <c r="J10" s="27"/>
      <c r="K10" s="11"/>
      <c r="L10" s="11"/>
      <c r="M10" s="11"/>
      <c r="N10" s="11"/>
      <c r="O10" s="13"/>
      <c r="P10" s="25">
        <v>4.3193232830418538E-4</v>
      </c>
      <c r="Q10" s="29">
        <v>2951</v>
      </c>
    </row>
    <row r="11" spans="1:173">
      <c r="A11" s="11" t="s">
        <v>681</v>
      </c>
      <c r="B11" s="11" t="s">
        <v>161</v>
      </c>
      <c r="C11" s="12" t="s">
        <v>162</v>
      </c>
      <c r="D11" s="11" t="s">
        <v>163</v>
      </c>
      <c r="E11" s="27">
        <v>25.92</v>
      </c>
      <c r="F11" s="11">
        <v>12</v>
      </c>
      <c r="G11" s="11">
        <v>38</v>
      </c>
      <c r="H11" s="11">
        <v>194</v>
      </c>
      <c r="I11" s="28">
        <f t="shared" si="0"/>
        <v>0.19587628865979381</v>
      </c>
      <c r="J11" s="27"/>
      <c r="K11" s="11"/>
      <c r="L11" s="11"/>
      <c r="M11" s="11"/>
      <c r="N11" s="11"/>
      <c r="O11" s="13"/>
      <c r="P11" s="25">
        <v>2.1283539903715898E-3</v>
      </c>
      <c r="Q11" s="29">
        <v>1471</v>
      </c>
    </row>
    <row r="12" spans="1:173">
      <c r="A12" s="11" t="s">
        <v>685</v>
      </c>
      <c r="B12" s="11" t="s">
        <v>167</v>
      </c>
      <c r="C12" s="12" t="s">
        <v>168</v>
      </c>
      <c r="D12" s="11" t="s">
        <v>169</v>
      </c>
      <c r="E12" s="27">
        <v>23.2</v>
      </c>
      <c r="F12" s="11">
        <v>10</v>
      </c>
      <c r="G12" s="11">
        <v>16</v>
      </c>
      <c r="H12" s="11">
        <v>342</v>
      </c>
      <c r="I12" s="28">
        <f t="shared" si="0"/>
        <v>4.6783625730994149E-2</v>
      </c>
      <c r="J12" s="27"/>
      <c r="K12" s="11"/>
      <c r="L12" s="11"/>
      <c r="M12" s="11"/>
      <c r="N12" s="11"/>
      <c r="O12" s="13"/>
      <c r="P12" s="25">
        <v>1.5736341862915282E-5</v>
      </c>
      <c r="Q12" s="29">
        <v>6852</v>
      </c>
    </row>
    <row r="13" spans="1:173">
      <c r="A13" s="11" t="s">
        <v>686</v>
      </c>
      <c r="B13" s="11" t="s">
        <v>305</v>
      </c>
      <c r="C13" s="12" t="s">
        <v>306</v>
      </c>
      <c r="D13" s="11" t="s">
        <v>307</v>
      </c>
      <c r="E13" s="27">
        <v>23.04</v>
      </c>
      <c r="F13" s="11">
        <v>11</v>
      </c>
      <c r="G13" s="11">
        <v>42</v>
      </c>
      <c r="H13" s="11">
        <v>133</v>
      </c>
      <c r="I13" s="28">
        <f t="shared" si="0"/>
        <v>0.31578947368421051</v>
      </c>
      <c r="J13" s="27"/>
      <c r="K13" s="11"/>
      <c r="L13" s="11"/>
      <c r="M13" s="11"/>
      <c r="N13" s="11"/>
      <c r="O13" s="13"/>
      <c r="P13" s="25">
        <v>8.4069537679032358E-3</v>
      </c>
      <c r="Q13" s="29">
        <v>643</v>
      </c>
    </row>
    <row r="14" spans="1:173">
      <c r="A14" s="11" t="s">
        <v>689</v>
      </c>
      <c r="B14" s="11" t="s">
        <v>176</v>
      </c>
      <c r="C14" s="12" t="s">
        <v>177</v>
      </c>
      <c r="D14" s="11" t="s">
        <v>178</v>
      </c>
      <c r="E14" s="27">
        <v>21.11</v>
      </c>
      <c r="F14" s="11">
        <v>8</v>
      </c>
      <c r="G14" s="11">
        <v>25</v>
      </c>
      <c r="H14" s="11">
        <v>182</v>
      </c>
      <c r="I14" s="28">
        <f t="shared" si="0"/>
        <v>0.13736263736263737</v>
      </c>
      <c r="J14" s="27"/>
      <c r="K14" s="11"/>
      <c r="L14" s="11"/>
      <c r="M14" s="11"/>
      <c r="N14" s="11"/>
      <c r="O14" s="13"/>
      <c r="P14" s="25">
        <v>0</v>
      </c>
      <c r="Q14" s="26" t="s">
        <v>854</v>
      </c>
    </row>
    <row r="15" spans="1:173">
      <c r="A15" s="11" t="s">
        <v>691</v>
      </c>
      <c r="B15" s="11" t="s">
        <v>182</v>
      </c>
      <c r="C15" s="12" t="s">
        <v>183</v>
      </c>
      <c r="D15" s="11" t="s">
        <v>184</v>
      </c>
      <c r="E15" s="27">
        <v>19.77</v>
      </c>
      <c r="F15" s="11">
        <v>9</v>
      </c>
      <c r="G15" s="11">
        <v>18</v>
      </c>
      <c r="H15" s="11">
        <v>282</v>
      </c>
      <c r="I15" s="28">
        <f t="shared" si="0"/>
        <v>6.3829787234042548E-2</v>
      </c>
      <c r="J15" s="27"/>
      <c r="K15" s="11"/>
      <c r="L15" s="11"/>
      <c r="M15" s="11"/>
      <c r="N15" s="11"/>
      <c r="O15" s="13"/>
      <c r="P15" s="25">
        <v>3.3092268170720196E-3</v>
      </c>
      <c r="Q15" s="29">
        <v>1147</v>
      </c>
    </row>
    <row r="16" spans="1:173">
      <c r="A16" s="11" t="s">
        <v>692</v>
      </c>
      <c r="B16" s="11" t="s">
        <v>185</v>
      </c>
      <c r="C16" s="12" t="s">
        <v>186</v>
      </c>
      <c r="D16" s="11" t="s">
        <v>187</v>
      </c>
      <c r="E16" s="27">
        <v>19.239999999999998</v>
      </c>
      <c r="F16" s="11">
        <v>8</v>
      </c>
      <c r="G16" s="11">
        <v>23</v>
      </c>
      <c r="H16" s="11">
        <v>134</v>
      </c>
      <c r="I16" s="28">
        <f t="shared" si="0"/>
        <v>0.17164179104477612</v>
      </c>
      <c r="J16" s="27"/>
      <c r="K16" s="11"/>
      <c r="L16" s="11"/>
      <c r="M16" s="11"/>
      <c r="N16" s="11"/>
      <c r="O16" s="13"/>
      <c r="P16" s="25">
        <v>3.7841808742111738E-5</v>
      </c>
      <c r="Q16" s="29">
        <v>5900</v>
      </c>
    </row>
    <row r="17" spans="1:173">
      <c r="A17" s="11" t="s">
        <v>693</v>
      </c>
      <c r="B17" s="11" t="s">
        <v>188</v>
      </c>
      <c r="C17" s="12" t="s">
        <v>189</v>
      </c>
      <c r="D17" s="11" t="s">
        <v>190</v>
      </c>
      <c r="E17" s="27">
        <v>19.05</v>
      </c>
      <c r="F17" s="11">
        <v>7</v>
      </c>
      <c r="G17" s="11">
        <v>25</v>
      </c>
      <c r="H17" s="11">
        <v>132</v>
      </c>
      <c r="I17" s="28">
        <f t="shared" si="0"/>
        <v>0.18939393939393939</v>
      </c>
      <c r="J17" s="27"/>
      <c r="K17" s="11"/>
      <c r="L17" s="11"/>
      <c r="M17" s="11"/>
      <c r="N17" s="11"/>
      <c r="O17" s="13"/>
      <c r="P17" s="25">
        <v>1.5466141467856964E-3</v>
      </c>
      <c r="Q17" s="29">
        <v>1723</v>
      </c>
    </row>
    <row r="18" spans="1:173">
      <c r="A18" s="11" t="s">
        <v>695</v>
      </c>
      <c r="B18" s="11" t="s">
        <v>194</v>
      </c>
      <c r="C18" s="12" t="s">
        <v>195</v>
      </c>
      <c r="D18" s="11" t="s">
        <v>196</v>
      </c>
      <c r="E18" s="27">
        <v>18.63</v>
      </c>
      <c r="F18" s="11">
        <v>9</v>
      </c>
      <c r="G18" s="11">
        <v>16</v>
      </c>
      <c r="H18" s="11">
        <v>153</v>
      </c>
      <c r="I18" s="28">
        <f t="shared" si="0"/>
        <v>0.10457516339869281</v>
      </c>
      <c r="J18" s="27"/>
      <c r="K18" s="11"/>
      <c r="L18" s="11"/>
      <c r="M18" s="11"/>
      <c r="N18" s="11"/>
      <c r="O18" s="13"/>
      <c r="P18" s="25">
        <v>1.2063557985664275E-3</v>
      </c>
      <c r="Q18" s="29">
        <v>1934</v>
      </c>
    </row>
    <row r="19" spans="1:173">
      <c r="A19" s="11" t="s">
        <v>696</v>
      </c>
      <c r="B19" s="11" t="s">
        <v>197</v>
      </c>
      <c r="C19" s="12" t="s">
        <v>198</v>
      </c>
      <c r="D19" s="11" t="s">
        <v>199</v>
      </c>
      <c r="E19" s="27">
        <v>18.399999999999999</v>
      </c>
      <c r="F19" s="11">
        <v>9</v>
      </c>
      <c r="G19" s="11">
        <v>22</v>
      </c>
      <c r="H19" s="11">
        <v>151</v>
      </c>
      <c r="I19" s="28">
        <f t="shared" si="0"/>
        <v>0.14569536423841059</v>
      </c>
      <c r="J19" s="27"/>
      <c r="K19" s="11"/>
      <c r="L19" s="11"/>
      <c r="M19" s="11"/>
      <c r="N19" s="11"/>
      <c r="O19" s="13"/>
      <c r="P19" s="25">
        <v>2.7353341108593554E-3</v>
      </c>
      <c r="Q19" s="29">
        <v>1300</v>
      </c>
    </row>
    <row r="20" spans="1:173">
      <c r="A20" s="11" t="s">
        <v>698</v>
      </c>
      <c r="B20" s="11" t="s">
        <v>206</v>
      </c>
      <c r="C20" s="12" t="s">
        <v>207</v>
      </c>
      <c r="D20" s="11" t="s">
        <v>208</v>
      </c>
      <c r="E20" s="27">
        <v>17.690000000000001</v>
      </c>
      <c r="F20" s="11">
        <v>8</v>
      </c>
      <c r="G20" s="11">
        <v>25</v>
      </c>
      <c r="H20" s="11">
        <v>291</v>
      </c>
      <c r="I20" s="28">
        <f t="shared" si="0"/>
        <v>8.5910652920962199E-2</v>
      </c>
      <c r="J20" s="27"/>
      <c r="K20" s="11"/>
      <c r="L20" s="11"/>
      <c r="M20" s="11"/>
      <c r="N20" s="11"/>
      <c r="O20" s="13"/>
      <c r="P20" s="25">
        <v>3.5372791907462009E-3</v>
      </c>
      <c r="Q20" s="29">
        <v>1112</v>
      </c>
      <c r="R20" s="19"/>
      <c r="S20" s="19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</row>
    <row r="21" spans="1:173" s="21" customFormat="1">
      <c r="A21" s="11" t="s">
        <v>700</v>
      </c>
      <c r="B21" s="11" t="s">
        <v>209</v>
      </c>
      <c r="C21" s="12" t="s">
        <v>210</v>
      </c>
      <c r="D21" s="11" t="s">
        <v>211</v>
      </c>
      <c r="E21" s="27">
        <v>16.5</v>
      </c>
      <c r="F21" s="11">
        <v>8</v>
      </c>
      <c r="G21" s="11">
        <v>10</v>
      </c>
      <c r="H21" s="11">
        <v>251</v>
      </c>
      <c r="I21" s="28">
        <f t="shared" si="0"/>
        <v>3.9840637450199202E-2</v>
      </c>
      <c r="J21" s="27"/>
      <c r="K21" s="11"/>
      <c r="L21" s="11"/>
      <c r="M21" s="11"/>
      <c r="N21" s="11"/>
      <c r="O21" s="13"/>
      <c r="P21" s="25">
        <v>4.1710366562752732E-3</v>
      </c>
      <c r="Q21" s="29">
        <v>1001</v>
      </c>
      <c r="R21" s="4"/>
      <c r="S21" s="4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</row>
    <row r="22" spans="1:173">
      <c r="A22" s="11" t="s">
        <v>702</v>
      </c>
      <c r="B22" s="11" t="s">
        <v>215</v>
      </c>
      <c r="C22" s="12" t="s">
        <v>216</v>
      </c>
      <c r="D22" s="11" t="s">
        <v>217</v>
      </c>
      <c r="E22" s="27">
        <v>15.94</v>
      </c>
      <c r="F22" s="11">
        <v>8</v>
      </c>
      <c r="G22" s="11">
        <v>24</v>
      </c>
      <c r="H22" s="11">
        <v>151</v>
      </c>
      <c r="I22" s="28">
        <f t="shared" si="0"/>
        <v>0.15894039735099338</v>
      </c>
      <c r="J22" s="27"/>
      <c r="K22" s="11"/>
      <c r="L22" s="11"/>
      <c r="M22" s="11"/>
      <c r="N22" s="11"/>
      <c r="O22" s="13"/>
      <c r="P22" s="25">
        <v>1.1396955800768716E-3</v>
      </c>
      <c r="Q22" s="29">
        <v>1971</v>
      </c>
    </row>
    <row r="23" spans="1:173">
      <c r="A23" s="11" t="s">
        <v>704</v>
      </c>
      <c r="B23" s="11" t="s">
        <v>221</v>
      </c>
      <c r="C23" s="12" t="s">
        <v>222</v>
      </c>
      <c r="D23" s="11" t="s">
        <v>223</v>
      </c>
      <c r="E23" s="27">
        <v>15.5</v>
      </c>
      <c r="F23" s="11">
        <v>7</v>
      </c>
      <c r="G23" s="11">
        <v>15</v>
      </c>
      <c r="H23" s="11">
        <v>240</v>
      </c>
      <c r="I23" s="28">
        <f t="shared" si="0"/>
        <v>6.25E-2</v>
      </c>
      <c r="J23" s="27"/>
      <c r="K23" s="11"/>
      <c r="L23" s="11"/>
      <c r="M23" s="11"/>
      <c r="N23" s="11"/>
      <c r="O23" s="13"/>
      <c r="P23" s="25">
        <v>2.7259499053355896E-3</v>
      </c>
      <c r="Q23" s="29">
        <v>1301</v>
      </c>
    </row>
    <row r="24" spans="1:173" s="21" customFormat="1">
      <c r="A24" s="11" t="s">
        <v>705</v>
      </c>
      <c r="B24" s="11" t="s">
        <v>227</v>
      </c>
      <c r="C24" s="12" t="s">
        <v>228</v>
      </c>
      <c r="D24" s="11" t="s">
        <v>229</v>
      </c>
      <c r="E24" s="27">
        <v>15.26</v>
      </c>
      <c r="F24" s="11">
        <v>6</v>
      </c>
      <c r="G24" s="11">
        <v>19</v>
      </c>
      <c r="H24" s="11">
        <v>268</v>
      </c>
      <c r="I24" s="28">
        <f t="shared" si="0"/>
        <v>7.0895522388059698E-2</v>
      </c>
      <c r="J24" s="27"/>
      <c r="K24" s="11"/>
      <c r="L24" s="11"/>
      <c r="M24" s="11"/>
      <c r="N24" s="11"/>
      <c r="O24" s="13"/>
      <c r="P24" s="25">
        <v>4.2505597081743396E-3</v>
      </c>
      <c r="Q24" s="29">
        <v>993</v>
      </c>
      <c r="R24" s="4"/>
      <c r="S24" s="4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</row>
    <row r="25" spans="1:173">
      <c r="A25" s="11" t="s">
        <v>706</v>
      </c>
      <c r="B25" s="11" t="s">
        <v>233</v>
      </c>
      <c r="C25" s="12" t="s">
        <v>234</v>
      </c>
      <c r="D25" s="11" t="s">
        <v>235</v>
      </c>
      <c r="E25" s="27">
        <v>14.84</v>
      </c>
      <c r="F25" s="11">
        <v>7</v>
      </c>
      <c r="G25" s="11">
        <v>21</v>
      </c>
      <c r="H25" s="11">
        <v>175</v>
      </c>
      <c r="I25" s="28">
        <f t="shared" si="0"/>
        <v>0.12</v>
      </c>
      <c r="J25" s="27"/>
      <c r="K25" s="11"/>
      <c r="L25" s="11"/>
      <c r="M25" s="11"/>
      <c r="N25" s="11"/>
      <c r="O25" s="13"/>
      <c r="P25" s="25">
        <v>1.2276320576209976E-3</v>
      </c>
      <c r="Q25" s="29">
        <v>1916</v>
      </c>
      <c r="R25" s="19"/>
      <c r="S25" s="19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</row>
    <row r="26" spans="1:173" s="21" customFormat="1">
      <c r="A26" s="11" t="s">
        <v>708</v>
      </c>
      <c r="B26" s="11" t="s">
        <v>239</v>
      </c>
      <c r="C26" s="12" t="s">
        <v>240</v>
      </c>
      <c r="D26" s="11" t="s">
        <v>241</v>
      </c>
      <c r="E26" s="27">
        <v>14.67</v>
      </c>
      <c r="F26" s="11">
        <v>7</v>
      </c>
      <c r="G26" s="11">
        <v>14</v>
      </c>
      <c r="H26" s="11">
        <v>205</v>
      </c>
      <c r="I26" s="28">
        <f t="shared" si="0"/>
        <v>6.8292682926829273E-2</v>
      </c>
      <c r="J26" s="27"/>
      <c r="K26" s="11"/>
      <c r="L26" s="11"/>
      <c r="M26" s="11"/>
      <c r="N26" s="11"/>
      <c r="O26" s="13"/>
      <c r="P26" s="25">
        <v>9.9310781808137349E-4</v>
      </c>
      <c r="Q26" s="29">
        <v>2094</v>
      </c>
      <c r="R26" s="19"/>
      <c r="S26" s="19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</row>
    <row r="27" spans="1:173">
      <c r="A27" s="11" t="s">
        <v>712</v>
      </c>
      <c r="B27" s="11" t="s">
        <v>251</v>
      </c>
      <c r="C27" s="12" t="s">
        <v>252</v>
      </c>
      <c r="D27" s="11" t="s">
        <v>253</v>
      </c>
      <c r="E27" s="27">
        <v>13.55</v>
      </c>
      <c r="F27" s="11">
        <v>7</v>
      </c>
      <c r="G27" s="11">
        <v>13</v>
      </c>
      <c r="H27" s="11">
        <v>136</v>
      </c>
      <c r="I27" s="28">
        <f t="shared" si="0"/>
        <v>9.5588235294117641E-2</v>
      </c>
      <c r="J27" s="27"/>
      <c r="K27" s="11"/>
      <c r="L27" s="11"/>
      <c r="M27" s="11"/>
      <c r="N27" s="11"/>
      <c r="O27" s="13"/>
      <c r="P27" s="25">
        <v>6.3894304805911517E-3</v>
      </c>
      <c r="Q27" s="29">
        <v>771</v>
      </c>
    </row>
    <row r="28" spans="1:173">
      <c r="A28" s="11" t="s">
        <v>713</v>
      </c>
      <c r="B28" s="11" t="s">
        <v>254</v>
      </c>
      <c r="C28" s="12" t="s">
        <v>255</v>
      </c>
      <c r="D28" s="11" t="s">
        <v>256</v>
      </c>
      <c r="E28" s="27">
        <v>13.48</v>
      </c>
      <c r="F28" s="11">
        <v>6</v>
      </c>
      <c r="G28" s="11">
        <v>12</v>
      </c>
      <c r="H28" s="11">
        <v>156</v>
      </c>
      <c r="I28" s="28">
        <f t="shared" si="0"/>
        <v>7.6923076923076927E-2</v>
      </c>
      <c r="J28" s="27"/>
      <c r="K28" s="11"/>
      <c r="L28" s="11"/>
      <c r="M28" s="11"/>
      <c r="N28" s="11"/>
      <c r="O28" s="13"/>
      <c r="P28" s="25">
        <v>9.5435752117012385E-3</v>
      </c>
      <c r="Q28" s="29">
        <v>581</v>
      </c>
    </row>
    <row r="29" spans="1:173">
      <c r="A29" s="11" t="s">
        <v>724</v>
      </c>
      <c r="B29" s="11" t="s">
        <v>287</v>
      </c>
      <c r="C29" s="12" t="s">
        <v>288</v>
      </c>
      <c r="D29" s="11" t="s">
        <v>289</v>
      </c>
      <c r="E29" s="27">
        <v>12.08</v>
      </c>
      <c r="F29" s="11">
        <v>5</v>
      </c>
      <c r="G29" s="11">
        <v>20</v>
      </c>
      <c r="H29" s="11">
        <v>243</v>
      </c>
      <c r="I29" s="28">
        <f t="shared" si="0"/>
        <v>8.2304526748971193E-2</v>
      </c>
      <c r="J29" s="27"/>
      <c r="K29" s="11"/>
      <c r="L29" s="11"/>
      <c r="M29" s="11"/>
      <c r="N29" s="11"/>
      <c r="O29" s="13"/>
      <c r="P29" s="25">
        <v>4.3012829569200051E-4</v>
      </c>
      <c r="Q29" s="29">
        <v>2956</v>
      </c>
    </row>
    <row r="30" spans="1:173">
      <c r="A30" s="11" t="s">
        <v>726</v>
      </c>
      <c r="B30" s="11" t="s">
        <v>293</v>
      </c>
      <c r="C30" s="12" t="s">
        <v>294</v>
      </c>
      <c r="D30" s="11" t="s">
        <v>295</v>
      </c>
      <c r="E30" s="27">
        <v>11.91</v>
      </c>
      <c r="F30" s="11">
        <v>6</v>
      </c>
      <c r="G30" s="11">
        <v>12</v>
      </c>
      <c r="H30" s="11">
        <v>177</v>
      </c>
      <c r="I30" s="28">
        <f t="shared" si="0"/>
        <v>6.7796610169491525E-2</v>
      </c>
      <c r="J30" s="27"/>
      <c r="K30" s="11"/>
      <c r="L30" s="11"/>
      <c r="M30" s="11"/>
      <c r="N30" s="11"/>
      <c r="O30" s="13"/>
      <c r="P30" s="25">
        <v>4.127189764990824E-3</v>
      </c>
      <c r="Q30" s="29">
        <v>1012</v>
      </c>
    </row>
    <row r="31" spans="1:173">
      <c r="A31" s="11" t="s">
        <v>727</v>
      </c>
      <c r="B31" s="11" t="s">
        <v>386</v>
      </c>
      <c r="C31" s="12" t="s">
        <v>387</v>
      </c>
      <c r="D31" s="11" t="s">
        <v>388</v>
      </c>
      <c r="E31" s="27">
        <v>11.44</v>
      </c>
      <c r="F31" s="11">
        <v>4</v>
      </c>
      <c r="G31" s="11">
        <v>13</v>
      </c>
      <c r="H31" s="11">
        <v>182</v>
      </c>
      <c r="I31" s="28">
        <f t="shared" si="0"/>
        <v>7.1428571428571425E-2</v>
      </c>
      <c r="J31" s="27"/>
      <c r="K31" s="11"/>
      <c r="L31" s="11"/>
      <c r="M31" s="11"/>
      <c r="N31" s="11"/>
      <c r="O31" s="13"/>
      <c r="P31" s="25">
        <v>1.5275221425525842E-4</v>
      </c>
      <c r="Q31" s="29">
        <v>4214</v>
      </c>
    </row>
    <row r="32" spans="1:173" s="3" customFormat="1">
      <c r="A32" s="11" t="s">
        <v>730</v>
      </c>
      <c r="B32" s="11" t="s">
        <v>308</v>
      </c>
      <c r="C32" s="12" t="s">
        <v>309</v>
      </c>
      <c r="D32" s="11" t="s">
        <v>310</v>
      </c>
      <c r="E32" s="27">
        <v>10.66</v>
      </c>
      <c r="F32" s="11">
        <v>5</v>
      </c>
      <c r="G32" s="11">
        <v>13</v>
      </c>
      <c r="H32" s="11">
        <v>137</v>
      </c>
      <c r="I32" s="28">
        <f t="shared" si="0"/>
        <v>9.4890510948905105E-2</v>
      </c>
      <c r="J32" s="27"/>
      <c r="K32" s="11"/>
      <c r="L32" s="11"/>
      <c r="M32" s="11"/>
      <c r="N32" s="11"/>
      <c r="O32" s="13"/>
      <c r="P32" s="25">
        <v>3.99208956489705E-3</v>
      </c>
      <c r="Q32" s="29">
        <v>1027</v>
      </c>
      <c r="R32" s="4"/>
      <c r="S32" s="4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</row>
    <row r="33" spans="1:173" s="3" customFormat="1">
      <c r="A33" s="11" t="s">
        <v>732</v>
      </c>
      <c r="B33" s="11" t="s">
        <v>314</v>
      </c>
      <c r="C33" s="12" t="s">
        <v>315</v>
      </c>
      <c r="D33" s="11" t="s">
        <v>316</v>
      </c>
      <c r="E33" s="27">
        <v>10.35</v>
      </c>
      <c r="F33" s="11">
        <v>5</v>
      </c>
      <c r="G33" s="11">
        <v>5</v>
      </c>
      <c r="H33" s="11">
        <v>511</v>
      </c>
      <c r="I33" s="28">
        <f t="shared" si="0"/>
        <v>9.7847358121330719E-3</v>
      </c>
      <c r="J33" s="27"/>
      <c r="K33" s="11"/>
      <c r="L33" s="11"/>
      <c r="M33" s="11"/>
      <c r="N33" s="11"/>
      <c r="O33" s="13"/>
      <c r="P33" s="25">
        <v>1.3412942020396557E-4</v>
      </c>
      <c r="Q33" s="29">
        <v>4356</v>
      </c>
      <c r="R33" s="4"/>
      <c r="S33" s="4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</row>
    <row r="34" spans="1:173">
      <c r="A34" s="11" t="s">
        <v>734</v>
      </c>
      <c r="B34" s="11" t="s">
        <v>320</v>
      </c>
      <c r="C34" s="12" t="s">
        <v>321</v>
      </c>
      <c r="D34" s="11" t="s">
        <v>322</v>
      </c>
      <c r="E34" s="27">
        <v>10.130000000000001</v>
      </c>
      <c r="F34" s="11">
        <v>5</v>
      </c>
      <c r="G34" s="11">
        <v>7</v>
      </c>
      <c r="H34" s="11">
        <v>115</v>
      </c>
      <c r="I34" s="28">
        <f t="shared" si="0"/>
        <v>6.0869565217391307E-2</v>
      </c>
      <c r="J34" s="27"/>
      <c r="K34" s="11"/>
      <c r="L34" s="11"/>
      <c r="M34" s="11"/>
      <c r="N34" s="11"/>
      <c r="O34" s="13"/>
      <c r="P34" s="25">
        <v>6.2446224817103158E-3</v>
      </c>
      <c r="Q34" s="29">
        <v>780</v>
      </c>
    </row>
    <row r="35" spans="1:173" s="3" customFormat="1">
      <c r="A35" s="11" t="s">
        <v>735</v>
      </c>
      <c r="B35" s="11" t="s">
        <v>326</v>
      </c>
      <c r="C35" s="12" t="s">
        <v>327</v>
      </c>
      <c r="D35" s="11" t="s">
        <v>328</v>
      </c>
      <c r="E35" s="27">
        <v>9.91</v>
      </c>
      <c r="F35" s="11">
        <v>4</v>
      </c>
      <c r="G35" s="11">
        <v>8</v>
      </c>
      <c r="H35" s="11">
        <v>250</v>
      </c>
      <c r="I35" s="28">
        <f t="shared" si="0"/>
        <v>3.2000000000000001E-2</v>
      </c>
      <c r="J35" s="27"/>
      <c r="K35" s="11"/>
      <c r="L35" s="11"/>
      <c r="M35" s="11"/>
      <c r="N35" s="11"/>
      <c r="O35" s="13"/>
      <c r="P35" s="25">
        <v>1.7205455421054339E-3</v>
      </c>
      <c r="Q35" s="29">
        <v>1640</v>
      </c>
      <c r="R35" s="4"/>
      <c r="S35" s="4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</row>
    <row r="36" spans="1:173">
      <c r="A36" s="11" t="s">
        <v>739</v>
      </c>
      <c r="B36" s="11" t="s">
        <v>73</v>
      </c>
      <c r="C36" s="12" t="s">
        <v>74</v>
      </c>
      <c r="D36" s="11" t="s">
        <v>75</v>
      </c>
      <c r="E36" s="27">
        <v>9.4600000000000009</v>
      </c>
      <c r="F36" s="11">
        <v>6</v>
      </c>
      <c r="G36" s="11">
        <v>28</v>
      </c>
      <c r="H36" s="11">
        <v>62</v>
      </c>
      <c r="I36" s="28">
        <f t="shared" ref="I36:I67" si="1">G36/H36</f>
        <v>0.45161290322580644</v>
      </c>
      <c r="J36" s="27">
        <v>2</v>
      </c>
      <c r="K36" s="11">
        <v>1</v>
      </c>
      <c r="L36" s="11">
        <v>1</v>
      </c>
      <c r="M36" s="11">
        <v>62</v>
      </c>
      <c r="N36" s="28">
        <f>L36/M36</f>
        <v>1.6129032258064516E-2</v>
      </c>
      <c r="O36" s="27">
        <f>G36/L36</f>
        <v>28</v>
      </c>
      <c r="P36" s="25">
        <v>1.9966515198754919E-3</v>
      </c>
      <c r="Q36" s="29">
        <v>1539</v>
      </c>
    </row>
    <row r="37" spans="1:173">
      <c r="A37" s="11" t="s">
        <v>741</v>
      </c>
      <c r="B37" s="11" t="s">
        <v>344</v>
      </c>
      <c r="C37" s="12" t="s">
        <v>345</v>
      </c>
      <c r="D37" s="11" t="s">
        <v>346</v>
      </c>
      <c r="E37" s="27">
        <v>9</v>
      </c>
      <c r="F37" s="11">
        <v>4</v>
      </c>
      <c r="G37" s="11">
        <v>15</v>
      </c>
      <c r="H37" s="11">
        <v>162</v>
      </c>
      <c r="I37" s="28">
        <f t="shared" si="1"/>
        <v>9.2592592592592587E-2</v>
      </c>
      <c r="J37" s="27"/>
      <c r="K37" s="11"/>
      <c r="L37" s="11"/>
      <c r="M37" s="11"/>
      <c r="N37" s="11"/>
      <c r="O37" s="13"/>
      <c r="P37" s="25">
        <v>0</v>
      </c>
      <c r="Q37" s="26" t="s">
        <v>854</v>
      </c>
    </row>
    <row r="38" spans="1:173">
      <c r="A38" s="11" t="s">
        <v>742</v>
      </c>
      <c r="B38" s="11" t="s">
        <v>350</v>
      </c>
      <c r="C38" s="12" t="s">
        <v>351</v>
      </c>
      <c r="D38" s="11" t="s">
        <v>352</v>
      </c>
      <c r="E38" s="27">
        <v>8.81</v>
      </c>
      <c r="F38" s="11">
        <v>4</v>
      </c>
      <c r="G38" s="11">
        <v>9</v>
      </c>
      <c r="H38" s="11">
        <v>96</v>
      </c>
      <c r="I38" s="28">
        <f t="shared" si="1"/>
        <v>9.375E-2</v>
      </c>
      <c r="J38" s="27"/>
      <c r="K38" s="11"/>
      <c r="L38" s="11"/>
      <c r="M38" s="11"/>
      <c r="N38" s="11"/>
      <c r="O38" s="13"/>
      <c r="P38" s="25">
        <v>4.2164206156991568E-3</v>
      </c>
      <c r="Q38" s="29">
        <v>997</v>
      </c>
    </row>
    <row r="39" spans="1:173">
      <c r="A39" s="11" t="s">
        <v>745</v>
      </c>
      <c r="B39" s="11" t="s">
        <v>356</v>
      </c>
      <c r="C39" s="12" t="s">
        <v>357</v>
      </c>
      <c r="D39" s="11" t="s">
        <v>358</v>
      </c>
      <c r="E39" s="27">
        <v>7.89</v>
      </c>
      <c r="F39" s="11">
        <v>4</v>
      </c>
      <c r="G39" s="11">
        <v>6</v>
      </c>
      <c r="H39" s="11">
        <v>835</v>
      </c>
      <c r="I39" s="28">
        <f t="shared" si="1"/>
        <v>7.18562874251497E-3</v>
      </c>
      <c r="J39" s="27"/>
      <c r="K39" s="11"/>
      <c r="L39" s="11"/>
      <c r="M39" s="11"/>
      <c r="N39" s="11"/>
      <c r="O39" s="13"/>
      <c r="P39" s="25">
        <v>5.4408976387088082E-3</v>
      </c>
      <c r="Q39" s="29">
        <v>847</v>
      </c>
    </row>
    <row r="40" spans="1:173">
      <c r="A40" s="11" t="s">
        <v>749</v>
      </c>
      <c r="B40" s="11" t="s">
        <v>467</v>
      </c>
      <c r="C40" s="12" t="s">
        <v>468</v>
      </c>
      <c r="D40" s="11" t="s">
        <v>469</v>
      </c>
      <c r="E40" s="27">
        <v>7.55</v>
      </c>
      <c r="F40" s="11">
        <v>3</v>
      </c>
      <c r="G40" s="11">
        <v>11</v>
      </c>
      <c r="H40" s="11">
        <v>278</v>
      </c>
      <c r="I40" s="28">
        <f t="shared" si="1"/>
        <v>3.9568345323741004E-2</v>
      </c>
      <c r="J40" s="27"/>
      <c r="K40" s="11"/>
      <c r="L40" s="11"/>
      <c r="M40" s="11"/>
      <c r="N40" s="11"/>
      <c r="O40" s="13"/>
      <c r="P40" s="25">
        <v>2.0701880958373664E-4</v>
      </c>
      <c r="Q40" s="29">
        <v>3846</v>
      </c>
    </row>
    <row r="41" spans="1:173">
      <c r="A41" s="11" t="s">
        <v>752</v>
      </c>
      <c r="B41" s="11" t="s">
        <v>374</v>
      </c>
      <c r="C41" s="12" t="s">
        <v>375</v>
      </c>
      <c r="D41" s="11" t="s">
        <v>376</v>
      </c>
      <c r="E41" s="27">
        <v>7.34</v>
      </c>
      <c r="F41" s="11">
        <v>4</v>
      </c>
      <c r="G41" s="11">
        <v>6</v>
      </c>
      <c r="H41" s="11">
        <v>114</v>
      </c>
      <c r="I41" s="28">
        <f t="shared" si="1"/>
        <v>5.2631578947368418E-2</v>
      </c>
      <c r="J41" s="27"/>
      <c r="K41" s="11"/>
      <c r="L41" s="11"/>
      <c r="M41" s="11"/>
      <c r="N41" s="11"/>
      <c r="O41" s="13"/>
      <c r="P41" s="25">
        <v>9.2393975157367692E-4</v>
      </c>
      <c r="Q41" s="29">
        <v>2176</v>
      </c>
    </row>
    <row r="42" spans="1:173" s="3" customFormat="1">
      <c r="A42" s="11" t="s">
        <v>754</v>
      </c>
      <c r="B42" s="11" t="s">
        <v>380</v>
      </c>
      <c r="C42" s="12" t="s">
        <v>381</v>
      </c>
      <c r="D42" s="11" t="s">
        <v>382</v>
      </c>
      <c r="E42" s="27">
        <v>7.1</v>
      </c>
      <c r="F42" s="11">
        <v>3</v>
      </c>
      <c r="G42" s="11">
        <v>6</v>
      </c>
      <c r="H42" s="11">
        <v>200</v>
      </c>
      <c r="I42" s="28">
        <f t="shared" si="1"/>
        <v>0.03</v>
      </c>
      <c r="J42" s="27"/>
      <c r="K42" s="11"/>
      <c r="L42" s="11"/>
      <c r="M42" s="11"/>
      <c r="N42" s="11"/>
      <c r="O42" s="13"/>
      <c r="P42" s="25">
        <v>1.9696314790262903E-5</v>
      </c>
      <c r="Q42" s="29">
        <v>6620</v>
      </c>
      <c r="R42" s="4"/>
      <c r="S42" s="4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</row>
    <row r="43" spans="1:173">
      <c r="A43" s="11" t="s">
        <v>755</v>
      </c>
      <c r="B43" s="11" t="s">
        <v>383</v>
      </c>
      <c r="C43" s="12" t="s">
        <v>384</v>
      </c>
      <c r="D43" s="11" t="s">
        <v>385</v>
      </c>
      <c r="E43" s="27">
        <v>6.96</v>
      </c>
      <c r="F43" s="11">
        <v>3</v>
      </c>
      <c r="G43" s="11">
        <v>7</v>
      </c>
      <c r="H43" s="11">
        <v>278</v>
      </c>
      <c r="I43" s="28">
        <f t="shared" si="1"/>
        <v>2.5179856115107913E-2</v>
      </c>
      <c r="J43" s="27"/>
      <c r="K43" s="11"/>
      <c r="L43" s="11"/>
      <c r="M43" s="11"/>
      <c r="N43" s="11"/>
      <c r="O43" s="13"/>
      <c r="P43" s="25">
        <v>4.8905463446047293E-3</v>
      </c>
      <c r="Q43" s="29">
        <v>912</v>
      </c>
    </row>
    <row r="44" spans="1:173">
      <c r="A44" s="11" t="s">
        <v>758</v>
      </c>
      <c r="B44" s="11" t="s">
        <v>634</v>
      </c>
      <c r="C44" s="12" t="s">
        <v>635</v>
      </c>
      <c r="D44" s="11" t="s">
        <v>636</v>
      </c>
      <c r="E44" s="27">
        <v>6.6</v>
      </c>
      <c r="F44" s="11">
        <v>4</v>
      </c>
      <c r="G44" s="11">
        <v>5</v>
      </c>
      <c r="H44" s="11">
        <v>93</v>
      </c>
      <c r="I44" s="28">
        <f t="shared" si="1"/>
        <v>5.3763440860215055E-2</v>
      </c>
      <c r="J44" s="27"/>
      <c r="K44" s="11"/>
      <c r="L44" s="11"/>
      <c r="M44" s="11"/>
      <c r="N44" s="11"/>
      <c r="O44" s="13"/>
      <c r="P44" s="25">
        <v>0</v>
      </c>
      <c r="Q44" s="26" t="s">
        <v>854</v>
      </c>
    </row>
    <row r="45" spans="1:173">
      <c r="A45" s="11" t="s">
        <v>757</v>
      </c>
      <c r="B45" s="11" t="s">
        <v>392</v>
      </c>
      <c r="C45" s="12" t="s">
        <v>393</v>
      </c>
      <c r="D45" s="11" t="s">
        <v>394</v>
      </c>
      <c r="E45" s="27">
        <v>6.6</v>
      </c>
      <c r="F45" s="11">
        <v>3</v>
      </c>
      <c r="G45" s="11">
        <v>10</v>
      </c>
      <c r="H45" s="11">
        <v>119</v>
      </c>
      <c r="I45" s="28">
        <f t="shared" si="1"/>
        <v>8.4033613445378158E-2</v>
      </c>
      <c r="J45" s="27"/>
      <c r="K45" s="11"/>
      <c r="L45" s="11"/>
      <c r="M45" s="11"/>
      <c r="N45" s="11"/>
      <c r="O45" s="13"/>
      <c r="P45" s="25">
        <v>2.3145010325298365E-3</v>
      </c>
      <c r="Q45" s="29">
        <v>1419</v>
      </c>
    </row>
    <row r="46" spans="1:173">
      <c r="A46" s="11" t="s">
        <v>759</v>
      </c>
      <c r="B46" s="11" t="s">
        <v>395</v>
      </c>
      <c r="C46" s="12" t="s">
        <v>396</v>
      </c>
      <c r="D46" s="11" t="s">
        <v>397</v>
      </c>
      <c r="E46" s="27">
        <v>6.59</v>
      </c>
      <c r="F46" s="11">
        <v>3</v>
      </c>
      <c r="G46" s="11">
        <v>5</v>
      </c>
      <c r="H46" s="11">
        <v>92</v>
      </c>
      <c r="I46" s="28">
        <f t="shared" si="1"/>
        <v>5.434782608695652E-2</v>
      </c>
      <c r="J46" s="27"/>
      <c r="K46" s="11"/>
      <c r="L46" s="11"/>
      <c r="M46" s="11"/>
      <c r="N46" s="11"/>
      <c r="O46" s="13"/>
      <c r="P46" s="25">
        <v>1.7529048714770568E-4</v>
      </c>
      <c r="Q46" s="29">
        <v>4053</v>
      </c>
    </row>
    <row r="47" spans="1:173">
      <c r="A47" s="11" t="s">
        <v>761</v>
      </c>
      <c r="B47" s="11" t="s">
        <v>401</v>
      </c>
      <c r="C47" s="12" t="s">
        <v>402</v>
      </c>
      <c r="D47" s="11" t="s">
        <v>403</v>
      </c>
      <c r="E47" s="27">
        <v>6.34</v>
      </c>
      <c r="F47" s="11">
        <v>3</v>
      </c>
      <c r="G47" s="11">
        <v>8</v>
      </c>
      <c r="H47" s="11">
        <v>119</v>
      </c>
      <c r="I47" s="28">
        <f t="shared" si="1"/>
        <v>6.7226890756302518E-2</v>
      </c>
      <c r="J47" s="27"/>
      <c r="K47" s="11"/>
      <c r="L47" s="11"/>
      <c r="M47" s="11"/>
      <c r="N47" s="11"/>
      <c r="O47" s="13"/>
      <c r="P47" s="25">
        <v>5.1413311471404377E-3</v>
      </c>
      <c r="Q47" s="29">
        <v>881</v>
      </c>
    </row>
    <row r="48" spans="1:173">
      <c r="A48" s="11" t="s">
        <v>765</v>
      </c>
      <c r="B48" s="11" t="s">
        <v>416</v>
      </c>
      <c r="C48" s="12" t="s">
        <v>417</v>
      </c>
      <c r="D48" s="11" t="s">
        <v>418</v>
      </c>
      <c r="E48" s="27">
        <v>6.11</v>
      </c>
      <c r="F48" s="11">
        <v>2</v>
      </c>
      <c r="G48" s="11">
        <v>4</v>
      </c>
      <c r="H48" s="11">
        <v>168</v>
      </c>
      <c r="I48" s="28">
        <f t="shared" si="1"/>
        <v>2.3809523809523808E-2</v>
      </c>
      <c r="J48" s="27"/>
      <c r="K48" s="11"/>
      <c r="L48" s="11"/>
      <c r="M48" s="11"/>
      <c r="N48" s="11"/>
      <c r="O48" s="13"/>
      <c r="P48" s="25">
        <v>1.2833710024473532E-3</v>
      </c>
      <c r="Q48" s="29">
        <v>1865</v>
      </c>
    </row>
    <row r="49" spans="1:173" s="3" customFormat="1">
      <c r="A49" s="11" t="s">
        <v>766</v>
      </c>
      <c r="B49" s="11" t="s">
        <v>419</v>
      </c>
      <c r="C49" s="12" t="s">
        <v>420</v>
      </c>
      <c r="D49" s="11" t="s">
        <v>421</v>
      </c>
      <c r="E49" s="27">
        <v>6.03</v>
      </c>
      <c r="F49" s="11">
        <v>3</v>
      </c>
      <c r="G49" s="11">
        <v>3</v>
      </c>
      <c r="H49" s="11">
        <v>261</v>
      </c>
      <c r="I49" s="28">
        <f t="shared" si="1"/>
        <v>1.1494252873563218E-2</v>
      </c>
      <c r="J49" s="27"/>
      <c r="K49" s="11"/>
      <c r="L49" s="11"/>
      <c r="M49" s="11"/>
      <c r="N49" s="11"/>
      <c r="O49" s="13"/>
      <c r="P49" s="25">
        <v>3.5791845222066243E-4</v>
      </c>
      <c r="Q49" s="29">
        <v>3172</v>
      </c>
      <c r="R49" s="4"/>
      <c r="S49" s="4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</row>
    <row r="50" spans="1:173">
      <c r="A50" s="11" t="s">
        <v>768</v>
      </c>
      <c r="B50" s="11" t="s">
        <v>425</v>
      </c>
      <c r="C50" s="12" t="s">
        <v>426</v>
      </c>
      <c r="D50" s="11" t="s">
        <v>427</v>
      </c>
      <c r="E50" s="27">
        <v>6.01</v>
      </c>
      <c r="F50" s="11">
        <v>3</v>
      </c>
      <c r="G50" s="11">
        <v>4</v>
      </c>
      <c r="H50" s="11">
        <v>249</v>
      </c>
      <c r="I50" s="28">
        <f t="shared" si="1"/>
        <v>1.6064257028112448E-2</v>
      </c>
      <c r="J50" s="27"/>
      <c r="K50" s="11"/>
      <c r="L50" s="11"/>
      <c r="M50" s="11"/>
      <c r="N50" s="11"/>
      <c r="O50" s="13"/>
      <c r="P50" s="25">
        <v>9.4586319721257084E-3</v>
      </c>
      <c r="Q50" s="29">
        <v>585</v>
      </c>
    </row>
    <row r="51" spans="1:173">
      <c r="A51" s="11" t="s">
        <v>771</v>
      </c>
      <c r="B51" s="11" t="s">
        <v>434</v>
      </c>
      <c r="C51" s="12" t="s">
        <v>435</v>
      </c>
      <c r="D51" s="11" t="s">
        <v>436</v>
      </c>
      <c r="E51" s="27">
        <v>6</v>
      </c>
      <c r="F51" s="11">
        <v>3</v>
      </c>
      <c r="G51" s="11">
        <v>10</v>
      </c>
      <c r="H51" s="11">
        <v>83</v>
      </c>
      <c r="I51" s="28">
        <f t="shared" si="1"/>
        <v>0.12048192771084337</v>
      </c>
      <c r="J51" s="27"/>
      <c r="K51" s="11"/>
      <c r="L51" s="11"/>
      <c r="M51" s="11"/>
      <c r="N51" s="11"/>
      <c r="O51" s="13"/>
      <c r="P51" s="25">
        <v>3.6282898130401975E-6</v>
      </c>
      <c r="Q51" s="29">
        <v>7910</v>
      </c>
    </row>
    <row r="52" spans="1:173">
      <c r="A52" s="11" t="s">
        <v>770</v>
      </c>
      <c r="B52" s="11" t="s">
        <v>431</v>
      </c>
      <c r="C52" s="12" t="s">
        <v>432</v>
      </c>
      <c r="D52" s="11" t="s">
        <v>433</v>
      </c>
      <c r="E52" s="27">
        <v>6</v>
      </c>
      <c r="F52" s="11">
        <v>3</v>
      </c>
      <c r="G52" s="11">
        <v>4</v>
      </c>
      <c r="H52" s="11">
        <v>107</v>
      </c>
      <c r="I52" s="28">
        <f t="shared" si="1"/>
        <v>3.7383177570093455E-2</v>
      </c>
      <c r="J52" s="27"/>
      <c r="K52" s="11"/>
      <c r="L52" s="11"/>
      <c r="M52" s="11"/>
      <c r="N52" s="11"/>
      <c r="O52" s="13"/>
      <c r="P52" s="25">
        <v>7.0223789628842681E-4</v>
      </c>
      <c r="Q52" s="29">
        <v>2431</v>
      </c>
    </row>
    <row r="53" spans="1:173">
      <c r="A53" s="11" t="s">
        <v>769</v>
      </c>
      <c r="B53" s="11" t="s">
        <v>428</v>
      </c>
      <c r="C53" s="12" t="s">
        <v>429</v>
      </c>
      <c r="D53" s="11" t="s">
        <v>430</v>
      </c>
      <c r="E53" s="27">
        <v>6</v>
      </c>
      <c r="F53" s="11">
        <v>3</v>
      </c>
      <c r="G53" s="11">
        <v>7</v>
      </c>
      <c r="H53" s="11">
        <v>88</v>
      </c>
      <c r="I53" s="28">
        <f t="shared" si="1"/>
        <v>7.9545454545454544E-2</v>
      </c>
      <c r="J53" s="27"/>
      <c r="K53" s="11"/>
      <c r="L53" s="11"/>
      <c r="M53" s="11"/>
      <c r="N53" s="11"/>
      <c r="O53" s="13"/>
      <c r="P53" s="25">
        <v>3.0391073152280512E-3</v>
      </c>
      <c r="Q53" s="29">
        <v>1217</v>
      </c>
    </row>
    <row r="54" spans="1:173">
      <c r="A54" s="11" t="s">
        <v>773</v>
      </c>
      <c r="B54" s="11" t="s">
        <v>440</v>
      </c>
      <c r="C54" s="12" t="s">
        <v>441</v>
      </c>
      <c r="D54" s="11" t="s">
        <v>442</v>
      </c>
      <c r="E54" s="27">
        <v>5.83</v>
      </c>
      <c r="F54" s="11">
        <v>3</v>
      </c>
      <c r="G54" s="11">
        <v>6</v>
      </c>
      <c r="H54" s="11">
        <v>178</v>
      </c>
      <c r="I54" s="28">
        <f t="shared" si="1"/>
        <v>3.3707865168539325E-2</v>
      </c>
      <c r="J54" s="27"/>
      <c r="K54" s="11"/>
      <c r="L54" s="11"/>
      <c r="M54" s="11"/>
      <c r="N54" s="11"/>
      <c r="O54" s="13"/>
      <c r="P54" s="25">
        <v>1.7428734788715872E-5</v>
      </c>
      <c r="Q54" s="29">
        <v>6740</v>
      </c>
    </row>
    <row r="55" spans="1:173">
      <c r="A55" s="11" t="s">
        <v>776</v>
      </c>
      <c r="B55" s="11" t="s">
        <v>449</v>
      </c>
      <c r="C55" s="12" t="s">
        <v>450</v>
      </c>
      <c r="D55" s="11" t="s">
        <v>451</v>
      </c>
      <c r="E55" s="27">
        <v>5.75</v>
      </c>
      <c r="F55" s="11">
        <v>2</v>
      </c>
      <c r="G55" s="11">
        <v>3</v>
      </c>
      <c r="H55" s="11">
        <v>193</v>
      </c>
      <c r="I55" s="28">
        <f t="shared" si="1"/>
        <v>1.5544041450777202E-2</v>
      </c>
      <c r="J55" s="27"/>
      <c r="K55" s="11"/>
      <c r="L55" s="11"/>
      <c r="M55" s="11"/>
      <c r="N55" s="11"/>
      <c r="O55" s="13"/>
      <c r="P55" s="25">
        <v>3.3723275093211491E-3</v>
      </c>
      <c r="Q55" s="29">
        <v>1132</v>
      </c>
    </row>
    <row r="56" spans="1:173">
      <c r="A56" s="11" t="s">
        <v>777</v>
      </c>
      <c r="B56" s="11" t="s">
        <v>628</v>
      </c>
      <c r="C56" s="12" t="s">
        <v>629</v>
      </c>
      <c r="D56" s="11" t="s">
        <v>630</v>
      </c>
      <c r="E56" s="27">
        <v>5.75</v>
      </c>
      <c r="F56" s="11">
        <v>3</v>
      </c>
      <c r="G56" s="11">
        <v>9</v>
      </c>
      <c r="H56" s="11">
        <v>130</v>
      </c>
      <c r="I56" s="28">
        <f t="shared" si="1"/>
        <v>6.9230769230769235E-2</v>
      </c>
      <c r="J56" s="27"/>
      <c r="K56" s="11"/>
      <c r="L56" s="11"/>
      <c r="M56" s="11"/>
      <c r="N56" s="11"/>
      <c r="O56" s="13"/>
      <c r="P56" s="25">
        <v>9.8121576453946702E-3</v>
      </c>
      <c r="Q56" s="29">
        <v>565</v>
      </c>
    </row>
    <row r="57" spans="1:173">
      <c r="A57" s="11" t="s">
        <v>778</v>
      </c>
      <c r="B57" s="11" t="s">
        <v>452</v>
      </c>
      <c r="C57" s="12" t="s">
        <v>453</v>
      </c>
      <c r="D57" s="11" t="s">
        <v>454</v>
      </c>
      <c r="E57" s="27">
        <v>5.72</v>
      </c>
      <c r="F57" s="11">
        <v>2</v>
      </c>
      <c r="G57" s="11">
        <v>5</v>
      </c>
      <c r="H57" s="11">
        <v>199</v>
      </c>
      <c r="I57" s="28">
        <f t="shared" si="1"/>
        <v>2.5125628140703519E-2</v>
      </c>
      <c r="J57" s="27"/>
      <c r="K57" s="11"/>
      <c r="L57" s="11"/>
      <c r="M57" s="11"/>
      <c r="N57" s="11"/>
      <c r="O57" s="13"/>
      <c r="P57" s="25">
        <v>0</v>
      </c>
      <c r="Q57" s="26" t="s">
        <v>854</v>
      </c>
    </row>
    <row r="58" spans="1:173">
      <c r="A58" s="11" t="s">
        <v>781</v>
      </c>
      <c r="B58" s="11" t="s">
        <v>577</v>
      </c>
      <c r="C58" s="12" t="s">
        <v>578</v>
      </c>
      <c r="D58" s="11" t="s">
        <v>579</v>
      </c>
      <c r="E58" s="27">
        <v>5.37</v>
      </c>
      <c r="F58" s="11">
        <v>2</v>
      </c>
      <c r="G58" s="11">
        <v>5</v>
      </c>
      <c r="H58" s="11">
        <v>243</v>
      </c>
      <c r="I58" s="28">
        <f t="shared" si="1"/>
        <v>2.0576131687242798E-2</v>
      </c>
      <c r="J58" s="27"/>
      <c r="K58" s="11"/>
      <c r="L58" s="11"/>
      <c r="M58" s="11"/>
      <c r="N58" s="11"/>
      <c r="O58" s="13"/>
      <c r="P58" s="25">
        <v>0</v>
      </c>
      <c r="Q58" s="26" t="s">
        <v>854</v>
      </c>
    </row>
    <row r="59" spans="1:173">
      <c r="A59" s="11" t="s">
        <v>783</v>
      </c>
      <c r="B59" s="11" t="s">
        <v>464</v>
      </c>
      <c r="C59" s="12" t="s">
        <v>465</v>
      </c>
      <c r="D59" s="11" t="s">
        <v>466</v>
      </c>
      <c r="E59" s="27">
        <v>5.21</v>
      </c>
      <c r="F59" s="11">
        <v>2</v>
      </c>
      <c r="G59" s="11">
        <v>3</v>
      </c>
      <c r="H59" s="11">
        <v>53</v>
      </c>
      <c r="I59" s="28">
        <f t="shared" si="1"/>
        <v>5.6603773584905662E-2</v>
      </c>
      <c r="J59" s="27"/>
      <c r="K59" s="11"/>
      <c r="L59" s="11"/>
      <c r="M59" s="11"/>
      <c r="N59" s="11"/>
      <c r="O59" s="13"/>
      <c r="P59" s="25">
        <v>6.2997951383314543E-4</v>
      </c>
      <c r="Q59" s="29">
        <v>2544</v>
      </c>
    </row>
    <row r="60" spans="1:173">
      <c r="A60" s="11" t="s">
        <v>786</v>
      </c>
      <c r="B60" s="11" t="s">
        <v>476</v>
      </c>
      <c r="C60" s="12" t="s">
        <v>477</v>
      </c>
      <c r="D60" s="11" t="s">
        <v>855</v>
      </c>
      <c r="E60" s="27">
        <v>4.9000000000000004</v>
      </c>
      <c r="F60" s="11">
        <v>2</v>
      </c>
      <c r="G60" s="11">
        <v>5</v>
      </c>
      <c r="H60" s="11">
        <v>95</v>
      </c>
      <c r="I60" s="28">
        <f t="shared" si="1"/>
        <v>5.2631578947368418E-2</v>
      </c>
      <c r="J60" s="27"/>
      <c r="K60" s="11"/>
      <c r="L60" s="11"/>
      <c r="M60" s="11"/>
      <c r="N60" s="11"/>
      <c r="O60" s="13"/>
      <c r="P60" s="25">
        <v>3.7972864021629249E-3</v>
      </c>
      <c r="Q60" s="29">
        <v>1057</v>
      </c>
    </row>
    <row r="61" spans="1:173">
      <c r="A61" s="11" t="s">
        <v>787</v>
      </c>
      <c r="B61" s="11" t="s">
        <v>478</v>
      </c>
      <c r="C61" s="12" t="s">
        <v>479</v>
      </c>
      <c r="D61" s="11" t="s">
        <v>480</v>
      </c>
      <c r="E61" s="27">
        <v>4.68</v>
      </c>
      <c r="F61" s="11">
        <v>3</v>
      </c>
      <c r="G61" s="11">
        <v>4</v>
      </c>
      <c r="H61" s="11">
        <v>151</v>
      </c>
      <c r="I61" s="28">
        <f t="shared" si="1"/>
        <v>2.6490066225165563E-2</v>
      </c>
      <c r="J61" s="27"/>
      <c r="K61" s="11"/>
      <c r="L61" s="11"/>
      <c r="M61" s="11"/>
      <c r="N61" s="11"/>
      <c r="O61" s="13"/>
      <c r="P61" s="25">
        <v>5.4238280925433813E-4</v>
      </c>
      <c r="Q61" s="29">
        <v>2699</v>
      </c>
    </row>
    <row r="62" spans="1:173">
      <c r="A62" s="11" t="s">
        <v>797</v>
      </c>
      <c r="B62" s="11" t="s">
        <v>595</v>
      </c>
      <c r="C62" s="12" t="s">
        <v>596</v>
      </c>
      <c r="D62" s="11" t="s">
        <v>597</v>
      </c>
      <c r="E62" s="27">
        <v>4.07</v>
      </c>
      <c r="F62" s="11">
        <v>2</v>
      </c>
      <c r="G62" s="11">
        <v>4</v>
      </c>
      <c r="H62" s="11">
        <v>229</v>
      </c>
      <c r="I62" s="28">
        <f t="shared" si="1"/>
        <v>1.7467248908296942E-2</v>
      </c>
      <c r="J62" s="27"/>
      <c r="K62" s="11"/>
      <c r="L62" s="11"/>
      <c r="M62" s="11"/>
      <c r="N62" s="11"/>
      <c r="O62" s="13"/>
      <c r="P62" s="25">
        <v>7.4777556258176503E-5</v>
      </c>
      <c r="Q62" s="29">
        <v>5081</v>
      </c>
    </row>
    <row r="63" spans="1:173">
      <c r="A63" s="11" t="s">
        <v>799</v>
      </c>
      <c r="B63" s="11" t="s">
        <v>514</v>
      </c>
      <c r="C63" s="12" t="s">
        <v>515</v>
      </c>
      <c r="D63" s="11" t="s">
        <v>516</v>
      </c>
      <c r="E63" s="27">
        <v>4.01</v>
      </c>
      <c r="F63" s="11">
        <v>2</v>
      </c>
      <c r="G63" s="11">
        <v>3</v>
      </c>
      <c r="H63" s="11">
        <v>209</v>
      </c>
      <c r="I63" s="28">
        <f t="shared" si="1"/>
        <v>1.4354066985645933E-2</v>
      </c>
      <c r="J63" s="27"/>
      <c r="K63" s="11"/>
      <c r="L63" s="11"/>
      <c r="M63" s="11"/>
      <c r="N63" s="11"/>
      <c r="O63" s="13"/>
      <c r="P63" s="25">
        <v>3.6510222334418252E-3</v>
      </c>
      <c r="Q63" s="29">
        <v>1087</v>
      </c>
    </row>
    <row r="64" spans="1:173">
      <c r="A64" s="11" t="s">
        <v>800</v>
      </c>
      <c r="B64" s="11" t="s">
        <v>517</v>
      </c>
      <c r="C64" s="12" t="s">
        <v>518</v>
      </c>
      <c r="D64" s="11" t="s">
        <v>519</v>
      </c>
      <c r="E64" s="27">
        <v>4.01</v>
      </c>
      <c r="F64" s="11">
        <v>2</v>
      </c>
      <c r="G64" s="11">
        <v>3</v>
      </c>
      <c r="H64" s="11">
        <v>171</v>
      </c>
      <c r="I64" s="28">
        <f t="shared" si="1"/>
        <v>1.7543859649122806E-2</v>
      </c>
      <c r="J64" s="27"/>
      <c r="K64" s="11"/>
      <c r="L64" s="11"/>
      <c r="M64" s="11"/>
      <c r="N64" s="11"/>
      <c r="O64" s="13"/>
      <c r="P64" s="25">
        <v>2.737761061188948E-5</v>
      </c>
      <c r="Q64" s="29">
        <v>6270</v>
      </c>
    </row>
    <row r="65" spans="1:173">
      <c r="A65" s="11" t="s">
        <v>803</v>
      </c>
      <c r="B65" s="11" t="s">
        <v>526</v>
      </c>
      <c r="C65" s="12" t="s">
        <v>527</v>
      </c>
      <c r="D65" s="11" t="s">
        <v>528</v>
      </c>
      <c r="E65" s="27">
        <v>4</v>
      </c>
      <c r="F65" s="11">
        <v>2</v>
      </c>
      <c r="G65" s="11">
        <v>2</v>
      </c>
      <c r="H65" s="11">
        <v>91</v>
      </c>
      <c r="I65" s="28">
        <f t="shared" si="1"/>
        <v>2.197802197802198E-2</v>
      </c>
      <c r="J65" s="27"/>
      <c r="K65" s="11"/>
      <c r="L65" s="11"/>
      <c r="M65" s="11"/>
      <c r="N65" s="11"/>
      <c r="O65" s="13"/>
      <c r="P65" s="25">
        <v>3.6159932594093114E-3</v>
      </c>
      <c r="Q65" s="29">
        <v>1094</v>
      </c>
    </row>
    <row r="66" spans="1:173">
      <c r="A66" s="11" t="s">
        <v>801</v>
      </c>
      <c r="B66" s="11" t="s">
        <v>520</v>
      </c>
      <c r="C66" s="12" t="s">
        <v>521</v>
      </c>
      <c r="D66" s="11" t="s">
        <v>522</v>
      </c>
      <c r="E66" s="27">
        <v>4</v>
      </c>
      <c r="F66" s="11">
        <v>2</v>
      </c>
      <c r="G66" s="11">
        <v>5</v>
      </c>
      <c r="H66" s="11">
        <v>57</v>
      </c>
      <c r="I66" s="28">
        <f t="shared" si="1"/>
        <v>8.771929824561403E-2</v>
      </c>
      <c r="J66" s="27"/>
      <c r="K66" s="11"/>
      <c r="L66" s="11"/>
      <c r="M66" s="11"/>
      <c r="N66" s="11"/>
      <c r="O66" s="13"/>
      <c r="P66" s="25">
        <v>2.8019943293489114E-3</v>
      </c>
      <c r="Q66" s="29">
        <v>1281</v>
      </c>
    </row>
    <row r="67" spans="1:173">
      <c r="A67" s="11" t="s">
        <v>807</v>
      </c>
      <c r="B67" s="11" t="s">
        <v>538</v>
      </c>
      <c r="C67" s="12" t="s">
        <v>539</v>
      </c>
      <c r="D67" s="11" t="s">
        <v>540</v>
      </c>
      <c r="E67" s="27">
        <v>3.76</v>
      </c>
      <c r="F67" s="11">
        <v>2</v>
      </c>
      <c r="G67" s="11">
        <v>3</v>
      </c>
      <c r="H67" s="11">
        <v>84</v>
      </c>
      <c r="I67" s="28">
        <f t="shared" si="1"/>
        <v>3.5714285714285712E-2</v>
      </c>
      <c r="J67" s="27"/>
      <c r="K67" s="11"/>
      <c r="L67" s="11"/>
      <c r="M67" s="11"/>
      <c r="N67" s="11"/>
      <c r="O67" s="13"/>
      <c r="P67" s="25">
        <v>8.8162992842866217E-4</v>
      </c>
      <c r="Q67" s="29">
        <v>2218</v>
      </c>
    </row>
    <row r="68" spans="1:173">
      <c r="A68" s="11" t="s">
        <v>809</v>
      </c>
      <c r="B68" s="11" t="s">
        <v>544</v>
      </c>
      <c r="C68" s="12" t="s">
        <v>545</v>
      </c>
      <c r="D68" s="11" t="s">
        <v>546</v>
      </c>
      <c r="E68" s="27">
        <v>3.58</v>
      </c>
      <c r="F68" s="11">
        <v>2</v>
      </c>
      <c r="G68" s="11">
        <v>2</v>
      </c>
      <c r="H68" s="11">
        <v>94</v>
      </c>
      <c r="I68" s="28">
        <f t="shared" ref="I68:I78" si="2">G68/H68</f>
        <v>2.1276595744680851E-2</v>
      </c>
      <c r="J68" s="27"/>
      <c r="K68" s="11"/>
      <c r="L68" s="11"/>
      <c r="M68" s="11"/>
      <c r="N68" s="11"/>
      <c r="O68" s="13"/>
      <c r="P68" s="25">
        <v>9.7967869639448146E-3</v>
      </c>
      <c r="Q68" s="29">
        <v>566</v>
      </c>
    </row>
    <row r="69" spans="1:173">
      <c r="A69" s="11" t="s">
        <v>811</v>
      </c>
      <c r="B69" s="11" t="s">
        <v>553</v>
      </c>
      <c r="C69" s="12" t="s">
        <v>554</v>
      </c>
      <c r="D69" s="11" t="s">
        <v>555</v>
      </c>
      <c r="E69" s="27">
        <v>3.53</v>
      </c>
      <c r="F69" s="11">
        <v>2</v>
      </c>
      <c r="G69" s="11">
        <v>2</v>
      </c>
      <c r="H69" s="11">
        <v>151</v>
      </c>
      <c r="I69" s="28">
        <f t="shared" si="2"/>
        <v>1.3245033112582781E-2</v>
      </c>
      <c r="J69" s="27"/>
      <c r="K69" s="11"/>
      <c r="L69" s="11"/>
      <c r="M69" s="11"/>
      <c r="N69" s="11"/>
      <c r="O69" s="13"/>
      <c r="P69" s="25">
        <v>3.2615777045830199E-5</v>
      </c>
      <c r="Q69" s="29">
        <v>6068</v>
      </c>
    </row>
    <row r="70" spans="1:173">
      <c r="A70" s="11" t="s">
        <v>813</v>
      </c>
      <c r="B70" s="11" t="s">
        <v>559</v>
      </c>
      <c r="C70" s="12" t="s">
        <v>560</v>
      </c>
      <c r="D70" s="11" t="s">
        <v>561</v>
      </c>
      <c r="E70" s="27">
        <v>3.37</v>
      </c>
      <c r="F70" s="11">
        <v>2</v>
      </c>
      <c r="G70" s="11">
        <v>2</v>
      </c>
      <c r="H70" s="11">
        <v>141</v>
      </c>
      <c r="I70" s="28">
        <f t="shared" si="2"/>
        <v>1.4184397163120567E-2</v>
      </c>
      <c r="J70" s="27"/>
      <c r="K70" s="11"/>
      <c r="L70" s="11"/>
      <c r="M70" s="11"/>
      <c r="N70" s="11"/>
      <c r="O70" s="13"/>
      <c r="P70" s="25">
        <v>1.2785980013640952E-3</v>
      </c>
      <c r="Q70" s="29">
        <v>1874</v>
      </c>
    </row>
    <row r="71" spans="1:173">
      <c r="A71" s="11" t="s">
        <v>814</v>
      </c>
      <c r="B71" s="11" t="s">
        <v>562</v>
      </c>
      <c r="C71" s="12" t="s">
        <v>563</v>
      </c>
      <c r="D71" s="11" t="s">
        <v>564</v>
      </c>
      <c r="E71" s="27">
        <v>3.35</v>
      </c>
      <c r="F71" s="11">
        <v>1</v>
      </c>
      <c r="G71" s="11">
        <v>3</v>
      </c>
      <c r="H71" s="11">
        <v>60</v>
      </c>
      <c r="I71" s="28">
        <f t="shared" si="2"/>
        <v>0.05</v>
      </c>
      <c r="J71" s="27"/>
      <c r="K71" s="11"/>
      <c r="L71" s="11"/>
      <c r="M71" s="11"/>
      <c r="N71" s="11"/>
      <c r="O71" s="13"/>
      <c r="P71" s="25">
        <v>9.5694626751630096E-4</v>
      </c>
      <c r="Q71" s="29">
        <v>2142</v>
      </c>
    </row>
    <row r="72" spans="1:173">
      <c r="A72" s="11" t="s">
        <v>815</v>
      </c>
      <c r="B72" s="11" t="s">
        <v>565</v>
      </c>
      <c r="C72" s="12" t="s">
        <v>566</v>
      </c>
      <c r="D72" s="11" t="s">
        <v>567</v>
      </c>
      <c r="E72" s="27">
        <v>3.3</v>
      </c>
      <c r="F72" s="11">
        <v>1</v>
      </c>
      <c r="G72" s="11">
        <v>1</v>
      </c>
      <c r="H72" s="11">
        <v>167</v>
      </c>
      <c r="I72" s="28">
        <f t="shared" si="2"/>
        <v>5.9880239520958087E-3</v>
      </c>
      <c r="J72" s="27"/>
      <c r="K72" s="11"/>
      <c r="L72" s="11"/>
      <c r="M72" s="11"/>
      <c r="N72" s="11"/>
      <c r="O72" s="13"/>
      <c r="P72" s="25">
        <v>3.825439018667609E-4</v>
      </c>
      <c r="Q72" s="29">
        <v>3105</v>
      </c>
    </row>
    <row r="73" spans="1:173">
      <c r="A73" s="11" t="s">
        <v>816</v>
      </c>
      <c r="B73" s="11" t="s">
        <v>568</v>
      </c>
      <c r="C73" s="12" t="s">
        <v>569</v>
      </c>
      <c r="D73" s="11" t="s">
        <v>570</v>
      </c>
      <c r="E73" s="27">
        <v>3.28</v>
      </c>
      <c r="F73" s="11">
        <v>2</v>
      </c>
      <c r="G73" s="11">
        <v>2</v>
      </c>
      <c r="H73" s="11">
        <v>138</v>
      </c>
      <c r="I73" s="28">
        <f t="shared" si="2"/>
        <v>1.4492753623188406E-2</v>
      </c>
      <c r="J73" s="27"/>
      <c r="K73" s="11"/>
      <c r="L73" s="11"/>
      <c r="M73" s="11"/>
      <c r="N73" s="11"/>
      <c r="O73" s="13"/>
      <c r="P73" s="25">
        <v>1.0554804253937178E-4</v>
      </c>
      <c r="Q73" s="29">
        <v>4654</v>
      </c>
    </row>
    <row r="74" spans="1:173">
      <c r="A74" s="11" t="s">
        <v>822</v>
      </c>
      <c r="B74" s="11" t="s">
        <v>601</v>
      </c>
      <c r="C74" s="12" t="s">
        <v>602</v>
      </c>
      <c r="D74" s="11" t="s">
        <v>603</v>
      </c>
      <c r="E74" s="27">
        <v>2.0099999999999998</v>
      </c>
      <c r="F74" s="11">
        <v>1</v>
      </c>
      <c r="G74" s="11">
        <v>1</v>
      </c>
      <c r="H74" s="11">
        <v>164</v>
      </c>
      <c r="I74" s="28">
        <f t="shared" si="2"/>
        <v>6.0975609756097563E-3</v>
      </c>
      <c r="J74" s="13"/>
      <c r="K74" s="11"/>
      <c r="L74" s="11"/>
      <c r="M74" s="11"/>
      <c r="N74" s="11"/>
      <c r="O74" s="13"/>
      <c r="P74" s="25">
        <v>6.6873790061094951E-5</v>
      </c>
      <c r="Q74" s="29">
        <v>5225</v>
      </c>
    </row>
    <row r="75" spans="1:173">
      <c r="A75" s="11" t="s">
        <v>842</v>
      </c>
      <c r="B75" s="11" t="s">
        <v>616</v>
      </c>
      <c r="C75" s="12" t="s">
        <v>617</v>
      </c>
      <c r="D75" s="11" t="s">
        <v>618</v>
      </c>
      <c r="E75" s="27">
        <v>2</v>
      </c>
      <c r="F75" s="11">
        <v>1</v>
      </c>
      <c r="G75" s="11">
        <v>1</v>
      </c>
      <c r="H75" s="11">
        <v>92</v>
      </c>
      <c r="I75" s="28">
        <f t="shared" si="2"/>
        <v>1.0869565217391304E-2</v>
      </c>
      <c r="J75" s="27"/>
      <c r="K75" s="11"/>
      <c r="L75" s="11"/>
      <c r="M75" s="11"/>
      <c r="N75" s="11"/>
      <c r="O75" s="13"/>
      <c r="P75" s="25">
        <v>2.6018518771708798E-4</v>
      </c>
      <c r="Q75" s="29">
        <v>3547</v>
      </c>
    </row>
    <row r="76" spans="1:173" s="3" customFormat="1">
      <c r="A76" s="11" t="s">
        <v>824</v>
      </c>
      <c r="B76" s="11" t="s">
        <v>619</v>
      </c>
      <c r="C76" s="12" t="s">
        <v>620</v>
      </c>
      <c r="D76" s="11" t="s">
        <v>621</v>
      </c>
      <c r="E76" s="27">
        <v>1.82</v>
      </c>
      <c r="F76" s="11">
        <v>1</v>
      </c>
      <c r="G76" s="11">
        <v>1</v>
      </c>
      <c r="H76" s="11">
        <v>160</v>
      </c>
      <c r="I76" s="28">
        <f t="shared" si="2"/>
        <v>6.2500000000000003E-3</v>
      </c>
      <c r="J76" s="27"/>
      <c r="K76" s="11"/>
      <c r="L76" s="11"/>
      <c r="M76" s="11"/>
      <c r="N76" s="11"/>
      <c r="O76" s="13"/>
      <c r="P76" s="25">
        <v>1.0803162107109188E-4</v>
      </c>
      <c r="Q76" s="29">
        <v>4620</v>
      </c>
      <c r="R76" s="4"/>
      <c r="S76" s="4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</row>
    <row r="77" spans="1:173" s="3" customFormat="1">
      <c r="A77" s="11" t="s">
        <v>844</v>
      </c>
      <c r="B77" s="11" t="s">
        <v>625</v>
      </c>
      <c r="C77" s="12" t="s">
        <v>626</v>
      </c>
      <c r="D77" s="11" t="s">
        <v>627</v>
      </c>
      <c r="E77" s="27">
        <v>1.53</v>
      </c>
      <c r="F77" s="11">
        <v>1</v>
      </c>
      <c r="G77" s="11">
        <v>1</v>
      </c>
      <c r="H77" s="11">
        <v>118</v>
      </c>
      <c r="I77" s="28">
        <f t="shared" si="2"/>
        <v>8.4745762711864406E-3</v>
      </c>
      <c r="J77" s="27"/>
      <c r="K77" s="11"/>
      <c r="L77" s="11"/>
      <c r="M77" s="11"/>
      <c r="N77" s="11"/>
      <c r="O77" s="13"/>
      <c r="P77" s="25">
        <v>8.8203441994672005E-6</v>
      </c>
      <c r="Q77" s="29">
        <v>7347</v>
      </c>
      <c r="R77" s="4"/>
      <c r="S77" s="4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</row>
    <row r="78" spans="1:173" s="3" customFormat="1">
      <c r="A78" s="11" t="s">
        <v>826</v>
      </c>
      <c r="B78" s="11" t="s">
        <v>631</v>
      </c>
      <c r="C78" s="12" t="s">
        <v>632</v>
      </c>
      <c r="D78" s="11" t="s">
        <v>633</v>
      </c>
      <c r="E78" s="27">
        <v>1.08</v>
      </c>
      <c r="F78" s="11">
        <v>1</v>
      </c>
      <c r="G78" s="11">
        <v>1</v>
      </c>
      <c r="H78" s="11">
        <v>86</v>
      </c>
      <c r="I78" s="28">
        <f t="shared" si="2"/>
        <v>1.1627906976744186E-2</v>
      </c>
      <c r="J78" s="27"/>
      <c r="K78" s="11"/>
      <c r="L78" s="11"/>
      <c r="M78" s="11"/>
      <c r="N78" s="11"/>
      <c r="O78" s="13"/>
      <c r="P78" s="25">
        <v>2.2311757593707071E-4</v>
      </c>
      <c r="Q78" s="29">
        <v>3746</v>
      </c>
      <c r="R78" s="4"/>
      <c r="S78" s="4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</row>
    <row r="79" spans="1:173">
      <c r="P79" s="17"/>
      <c r="Q79" s="18"/>
    </row>
  </sheetData>
  <autoFilter ref="A3:FS78"/>
  <mergeCells count="1">
    <mergeCell ref="P2:Q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Supplemental Table 1</vt:lpstr>
      <vt:lpstr>Supplemental Table 2</vt:lpstr>
      <vt:lpstr>Supplemental Table 3</vt:lpstr>
      <vt:lpstr>Supplemental Table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Schilling</dc:creator>
  <cp:lastModifiedBy>Chris Adams</cp:lastModifiedBy>
  <dcterms:created xsi:type="dcterms:W3CDTF">2013-10-31T17:41:08Z</dcterms:created>
  <dcterms:modified xsi:type="dcterms:W3CDTF">2016-04-19T21:14:12Z</dcterms:modified>
</cp:coreProperties>
</file>